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8"/>
  <workbookPr defaultThemeVersion="166925"/>
  <mc:AlternateContent xmlns:mc="http://schemas.openxmlformats.org/markup-compatibility/2006">
    <mc:Choice Requires="x15">
      <x15ac:absPath xmlns:x15ac="http://schemas.microsoft.com/office/spreadsheetml/2010/11/ac" url="/Users/marc/Desktop/DRFIP-Bureaux-PRO:DCE/"/>
    </mc:Choice>
  </mc:AlternateContent>
  <xr:revisionPtr revIDLastSave="0" documentId="13_ncr:1_{99EC0A9A-25A3-D94A-826F-801A29E3F8C3}" xr6:coauthVersionLast="47" xr6:coauthVersionMax="47" xr10:uidLastSave="{00000000-0000-0000-0000-000000000000}"/>
  <bookViews>
    <workbookView xWindow="1540" yWindow="500" windowWidth="38740" windowHeight="28300" activeTab="1" xr2:uid="{A2DA81C4-30EF-224A-9C18-E42F5CA20CC7}"/>
  </bookViews>
  <sheets>
    <sheet name="PdG DPGF" sheetId="35" r:id="rId1"/>
    <sheet name="LOT 06 Revêtement de sol" sheetId="11" r:id="rId2"/>
    <sheet name="RECAP" sheetId="36" r:id="rId3"/>
  </sheets>
  <externalReferences>
    <externalReference r:id="rId4"/>
  </externalReferences>
  <definedNames>
    <definedName name="_lot2" localSheetId="0">#REF!</definedName>
    <definedName name="_lot2">#REF!</definedName>
    <definedName name="_lot4">#REF!</definedName>
    <definedName name="adj">OFFSET([1]Feuil1!$F$1,0,0,COUNTA([1]Feuil1!$F$1:$F$65536),1)</definedName>
    <definedName name="af" localSheetId="0">#REF!</definedName>
    <definedName name="af">#REF!</definedName>
    <definedName name="af_2" localSheetId="0">#REF!</definedName>
    <definedName name="af_2">#REF!</definedName>
    <definedName name="article" localSheetId="0">#REF!</definedName>
    <definedName name="article">#REF!</definedName>
    <definedName name="dev">#REF!</definedName>
    <definedName name="dli_recap" localSheetId="2">[1]RECAP!#REF!</definedName>
    <definedName name="dli_recap">[1]RECAP!#REF!</definedName>
    <definedName name="doc">[1]Feuil1!$D$28</definedName>
    <definedName name="lot" localSheetId="0">#REF!</definedName>
    <definedName name="lot">#REF!</definedName>
    <definedName name="n_interv">[1]Feuil1!$D$10:$D$12</definedName>
    <definedName name="n_util">[1]Feuil1!$D$8</definedName>
    <definedName name="nbInt">[1]Feuil1!$D$18</definedName>
    <definedName name="nbpCadre">[1]Feuil1!$D$15</definedName>
    <definedName name="nbpRecap">[1]Feuil1!$D$16</definedName>
    <definedName name="obj" localSheetId="0">#REF!</definedName>
    <definedName name="obj">#REF!</definedName>
    <definedName name="pg">[1]Feuil1!$D$30</definedName>
    <definedName name="pt" localSheetId="0">#REF!</definedName>
    <definedName name="pt">#REF!</definedName>
    <definedName name="pu" localSheetId="0">#REF!</definedName>
    <definedName name="pu">#REF!</definedName>
    <definedName name="qte" localSheetId="0">#REF!</definedName>
    <definedName name="qte">#REF!</definedName>
    <definedName name="tit_init">OFFSET([1]Feuil1!$B$1,0,0,COUNTA([1]Feuil1!$B$1:$B$65536),1)</definedName>
    <definedName name="titres">OFFSET([1]Feuil1!$A$1,0,0,COUNTA([1]Feuil1!$A$1:$A$65536),1)</definedName>
    <definedName name="ttlettres">[1]RECAP!$D$72</definedName>
    <definedName name="unit" localSheetId="0">#REF!</definedName>
    <definedName name="unit">#REF!</definedName>
    <definedName name="_xlnm.Print_Area" localSheetId="0">'PdG DPGF'!$A$1:$C$40</definedName>
    <definedName name="_xlnm.Print_Area" localSheetId="2">RECAP!$B$1:$H$44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102" i="11" l="1"/>
  <c r="F91" i="11"/>
  <c r="F114" i="11" s="1"/>
  <c r="F44" i="11" l="1"/>
  <c r="F42" i="11"/>
  <c r="F106" i="11"/>
  <c r="F116" i="11" s="1"/>
  <c r="F79" i="11"/>
  <c r="F12" i="11"/>
  <c r="F10" i="11"/>
  <c r="F117" i="11" l="1"/>
  <c r="F120" i="11"/>
  <c r="F121" i="11" s="1"/>
  <c r="F122" i="11" s="1"/>
  <c r="F118" i="11"/>
  <c r="F119" i="11" s="1"/>
  <c r="B2" i="36"/>
  <c r="E2" i="36"/>
  <c r="E1" i="36"/>
</calcChain>
</file>

<file path=xl/sharedStrings.xml><?xml version="1.0" encoding="utf-8"?>
<sst xmlns="http://schemas.openxmlformats.org/spreadsheetml/2006/main" count="214" uniqueCount="174">
  <si>
    <t>U</t>
  </si>
  <si>
    <t>TRAVAUX PREPARATOIRES</t>
  </si>
  <si>
    <t>Q</t>
  </si>
  <si>
    <t>PU € HT</t>
  </si>
  <si>
    <t>PT € HT</t>
  </si>
  <si>
    <r>
      <t>m</t>
    </r>
    <r>
      <rPr>
        <vertAlign val="superscript"/>
        <sz val="8"/>
        <color rgb="FF000000"/>
        <rFont val="Calibri"/>
        <family val="2"/>
      </rPr>
      <t>2</t>
    </r>
  </si>
  <si>
    <t>TOTAL € TTC</t>
  </si>
  <si>
    <t>Fait à</t>
  </si>
  <si>
    <t>Date</t>
  </si>
  <si>
    <t>L'Entrepreneur</t>
  </si>
  <si>
    <t>(lu et accepté en mention manuscrite)</t>
  </si>
  <si>
    <t>PM</t>
  </si>
  <si>
    <t>TVA 20%</t>
  </si>
  <si>
    <t>Prestation comprenant :</t>
  </si>
  <si>
    <t>Ml</t>
  </si>
  <si>
    <t>MAÎTRE D'OUVRAGE</t>
  </si>
  <si>
    <t>D.R.F.I.P</t>
  </si>
  <si>
    <t xml:space="preserve">Direction Régionale des Finances Publiques                                                 </t>
  </si>
  <si>
    <t>67000 STRASBOURG</t>
  </si>
  <si>
    <t>ARCHITECTE - MANDATAIRE -</t>
  </si>
  <si>
    <t>M2V3</t>
  </si>
  <si>
    <t>24 rue de verdun</t>
  </si>
  <si>
    <t>TL: 03 88 61 17 95</t>
  </si>
  <si>
    <t>Mail: 03 88 61 17 95</t>
  </si>
  <si>
    <t>BUREAU D'ÉTUDES - STRUCTURE -</t>
  </si>
  <si>
    <t>BUREAU DE CONTRÔLE</t>
  </si>
  <si>
    <t>COORDINATEUR CSPS</t>
  </si>
  <si>
    <t>PROJET</t>
  </si>
  <si>
    <t>DECOMPOSITION DU PRIX GLOBAL  ET FORFAITAIRE (D.P.G.F)</t>
  </si>
  <si>
    <t>SOCOTEC</t>
  </si>
  <si>
    <t>5 allée Cérès - CS37018</t>
  </si>
  <si>
    <t>67037 STRASBOURG Cedex</t>
  </si>
  <si>
    <t>TL: 03 88 56 55 97</t>
  </si>
  <si>
    <t xml:space="preserve"> - cachet et signature -</t>
  </si>
  <si>
    <t>(mention manuscrite)</t>
  </si>
  <si>
    <t>" complété, lu et approuvé"</t>
  </si>
  <si>
    <t xml:space="preserve">L'Entreprise </t>
  </si>
  <si>
    <t>le</t>
  </si>
  <si>
    <t xml:space="preserve">Document chiffré à </t>
  </si>
  <si>
    <t>En toutes lettres</t>
  </si>
  <si>
    <t>Total T.T.C</t>
  </si>
  <si>
    <t>Total TVA 20%</t>
  </si>
  <si>
    <t>Sans objet</t>
  </si>
  <si>
    <t>Total TVA 10%</t>
  </si>
  <si>
    <t>Total  H.T du LOT DEMOLITION - GROS ŒUVRE</t>
  </si>
  <si>
    <t xml:space="preserve">Sous Total H.T </t>
  </si>
  <si>
    <t>Sous Total H.T PORTAIL</t>
  </si>
  <si>
    <t>H.T</t>
  </si>
  <si>
    <t>DECOMPOSITION DU PRIX GLOBAL ET FORFAITAIRE</t>
  </si>
  <si>
    <t>Euros</t>
  </si>
  <si>
    <t>RECAPITULATIF GENERALE</t>
  </si>
  <si>
    <t>DRFIP</t>
  </si>
  <si>
    <t xml:space="preserve">BUREAU D'ÉTUDES - FLUIDES </t>
  </si>
  <si>
    <t>BUREAU VERITAS CONSTRUCTION STRASBOURG</t>
  </si>
  <si>
    <t>4 rue du Parc</t>
  </si>
  <si>
    <t>67088 STRASBOURG</t>
  </si>
  <si>
    <t>TL: 07 79 91 50 21</t>
  </si>
  <si>
    <t>4 Place de la République</t>
  </si>
  <si>
    <t xml:space="preserve">Mail: </t>
  </si>
  <si>
    <t>Edition Juin 2025 - Ind0</t>
  </si>
  <si>
    <t>FIBE</t>
  </si>
  <si>
    <t>21 rue Jacobi Netter</t>
  </si>
  <si>
    <t>67200 STRASBOURG</t>
  </si>
  <si>
    <t>TL: 03 88 15 55 18</t>
  </si>
  <si>
    <t>Mail: blaise@fibe.fr</t>
  </si>
  <si>
    <t>RÉNOVATION &amp; RÉAMÉNAGEMENT DE BUREAUX EN RDC ET 1er ÉTAGE</t>
  </si>
  <si>
    <t>Mail:</t>
  </si>
  <si>
    <t>LOT 06</t>
  </si>
  <si>
    <t>REVÊTEMENTS DE SOL</t>
  </si>
  <si>
    <t>6.1</t>
  </si>
  <si>
    <t>LOT 6</t>
  </si>
  <si>
    <t>REVÊTEMENT DE SOL</t>
  </si>
  <si>
    <t>6.1.1</t>
  </si>
  <si>
    <t>6.2</t>
  </si>
  <si>
    <t>6.3</t>
  </si>
  <si>
    <t>REVÊTEMENT DE SOL STRATIFIÉ</t>
  </si>
  <si>
    <t xml:space="preserve"> - Temps de séchage rapide,</t>
  </si>
  <si>
    <t xml:space="preserve"> - Y compris toutes sujétions pour une mise en œuvre dans les règles de l'art</t>
  </si>
  <si>
    <t>Rez-de-chaussée - Avenue des Vosges</t>
  </si>
  <si>
    <t>1er Etage - Place de la République</t>
  </si>
  <si>
    <t>REVÊTEMENT PVC:  Produit proposé : .................................................................................</t>
  </si>
  <si>
    <t>6.3.1</t>
  </si>
  <si>
    <t>Sous-couche acoustique</t>
  </si>
  <si>
    <t>SOUS COUCHE:  Produit proposé : .................................................................................</t>
  </si>
  <si>
    <t xml:space="preserve"> - Sous-couche en mousse en polyéthylène réticulé, à cellules fermées, avec pare-vapeur intégré,</t>
  </si>
  <si>
    <t xml:space="preserve"> - Caractéristiques techniques de la sous-couche acoustique :</t>
  </si>
  <si>
    <t>Epaisseur 2 mm</t>
  </si>
  <si>
    <t>Résistance thermique selon méthode : 0,049 m2 °K/W</t>
  </si>
  <si>
    <t>Performance aux bruits d'impacts conformément au protocole ISO 140-08 : Lw (dB) : 19 dB</t>
  </si>
  <si>
    <t xml:space="preserve"> - Y c. la mise en oeuvre de joints mousses en pied des plinthes afin de limiter les ponts phoniques.</t>
  </si>
  <si>
    <t xml:space="preserve"> - Et toutes sujétions pour une mise en œuvre dans les règles de l'art</t>
  </si>
  <si>
    <t>6.3.1.1</t>
  </si>
  <si>
    <t>6.3.1.2</t>
  </si>
  <si>
    <t>SO</t>
  </si>
  <si>
    <t>6.3.2</t>
  </si>
  <si>
    <t>Sols stratifiés</t>
  </si>
  <si>
    <t xml:space="preserve"> - F + pose d'une sous-couche acoustique UNISOUND de la société QUICK STEP ou équivalent,</t>
  </si>
  <si>
    <t xml:space="preserve"> - Pose flottante sur sous-couche acoustique,</t>
  </si>
  <si>
    <t xml:space="preserve"> - Assemblage des lames à coupe de pierre, par mode "Clic", à rainures et languettes.</t>
  </si>
  <si>
    <t>SOL STRATIFIÉ:  Produit proposé : .................................................................................</t>
  </si>
  <si>
    <t xml:space="preserve"> - Caractéristiques techniques des sols stratifiés:</t>
  </si>
  <si>
    <t>Classe d'usage : Usage tertiaire</t>
  </si>
  <si>
    <t>Classement UPEC : Adapté à l'usage</t>
  </si>
  <si>
    <t>Résistance à l'abrasion AC4</t>
  </si>
  <si>
    <t>Résistance thermique selon méthode EN 12996:2001 : 0,055 m2K/W</t>
  </si>
  <si>
    <t>Classement COV A+</t>
  </si>
  <si>
    <t xml:space="preserve"> - L’entreprise devra tous les profilés seuils métalliques de finition, assortis au revêtement ainsi que finitions utiles, disponibles auprès du fabricant, tous les compléments et accessoires de mise en oeuvre conformément au cahier 3642_V2 Systèmes de revêtements de sol stratifiés posés flottants Cahier des Prescriptions Techniques d'exécution Groupe spécialisé 12 revêtements de sol et produits connexes - Cahiers du CSTB, février 2020 et aux prescriptions du fabricant</t>
  </si>
  <si>
    <t>6.3.2.1</t>
  </si>
  <si>
    <t>6.3.2.2</t>
  </si>
  <si>
    <t>6.4</t>
  </si>
  <si>
    <t>DIVERS</t>
  </si>
  <si>
    <t>6.4.1</t>
  </si>
  <si>
    <t>Contre-plinthes</t>
  </si>
  <si>
    <t xml:space="preserve"> - Fourniture et pose de contre-plinthes en bois type quart de rond</t>
  </si>
  <si>
    <t xml:space="preserve"> - Fixation invisible</t>
  </si>
  <si>
    <t xml:space="preserve"> - Ajustage et joint souple acrylique</t>
  </si>
  <si>
    <t>6.4.1.1</t>
  </si>
  <si>
    <t>6.4.1.2</t>
  </si>
  <si>
    <t xml:space="preserve"> - Pose SANS dépose des plinthes existantes</t>
  </si>
  <si>
    <t>TOTAL €HT - 1er Etage - Place de la République</t>
  </si>
  <si>
    <t>REVÊTEMENTS DE SOL PVC</t>
  </si>
  <si>
    <t>Revêtement de sol PVC en lés</t>
  </si>
  <si>
    <t>6.1.1.1</t>
  </si>
  <si>
    <t>6.1.1.2</t>
  </si>
  <si>
    <t xml:space="preserve"> - Préparation du support prévue en Pos.6.1.1,</t>
  </si>
  <si>
    <t xml:space="preserve"> - Pose des lés suivant prescriptions du C.S.T.B. et de l'assurance</t>
  </si>
  <si>
    <t xml:space="preserve"> - Appareillage dans le sens de la lumière dominante,</t>
  </si>
  <si>
    <t xml:space="preserve"> - Colle utilisée prescrite par le fabricant des revêtements et agréé par le C.S.T.B.</t>
  </si>
  <si>
    <t xml:space="preserve"> - Les revêtements des seuils et niches diverses devront toujours être pris dans le lé adjacent</t>
  </si>
  <si>
    <t xml:space="preserve"> - Les découpes nécessaires, les percements demandés par les autres corps d'état,
notamment ceux des lots techniques</t>
  </si>
  <si>
    <t xml:space="preserve"> - Le nettoyage et l'exécution de tous les raccords de finition avant la réception</t>
  </si>
  <si>
    <t xml:space="preserve"> - Y compris profilés bombés en laiton pour jonction des sols de nature différente</t>
  </si>
  <si>
    <t xml:space="preserve"> - Teintes au choix des Maîtres d'Oeuvre dans la gamme des coloris de fabrication</t>
  </si>
  <si>
    <t xml:space="preserve"> - Caractéristiques techniques:</t>
  </si>
  <si>
    <t>épaisseur totale : 3,00 mm</t>
  </si>
  <si>
    <t>couche d'usure : &gt; 0,65 mm</t>
  </si>
  <si>
    <t>classement exigé : U4 P3 E2/3 C2</t>
  </si>
  <si>
    <t>poinçonnement rémanent NF EN 433 : &lt; 0,20 mm</t>
  </si>
  <si>
    <t>réaction au feu : M3 sur support M0</t>
  </si>
  <si>
    <t>DLw = 17 dB</t>
  </si>
  <si>
    <t>groupe d'abrasion : T</t>
  </si>
  <si>
    <t>couche d'usure renforcée en polyuréthane supprimant définitivement toute métallisation</t>
  </si>
  <si>
    <t>traitement fongistatique et bactériostatique</t>
  </si>
  <si>
    <t>masse surfacique totale : 2 300 g/m²</t>
  </si>
  <si>
    <t xml:space="preserve"> - Soudure des joints à chaud entre lés avec cordon d'apport de teinte id. que les revêtements de sols</t>
  </si>
  <si>
    <t>Enduit de lissage</t>
  </si>
  <si>
    <t xml:space="preserve"> - Fourniture et pose d'un enduit de lissage adapté au support et à l'usage,</t>
  </si>
  <si>
    <t>6.2.1</t>
  </si>
  <si>
    <t>6.2.1.1</t>
  </si>
  <si>
    <t>6.2.1.2</t>
  </si>
  <si>
    <t>Localisation: Ensemble des bureaux + circulation ponctuellement</t>
  </si>
  <si>
    <t>Localisation: Ensemble des bureaux + circulations</t>
  </si>
  <si>
    <t>6.4.2</t>
  </si>
  <si>
    <t>6.4.2.1</t>
  </si>
  <si>
    <t>6.4.2.2</t>
  </si>
  <si>
    <t xml:space="preserve">SOUS-TOTAL  - DIVERS - Rez-de-chaussée - Avenue des Vosges </t>
  </si>
  <si>
    <t xml:space="preserve">SOUS-TOTAL   - DIVERS - 1er Etage - Place de la République </t>
  </si>
  <si>
    <t>Plinthes neuves</t>
  </si>
  <si>
    <t xml:space="preserve"> - Fourniture et pose de plinthe en bois galbé plastifié de type ERV ou équivalent</t>
  </si>
  <si>
    <t xml:space="preserve"> - Hauteur 60 mm</t>
  </si>
  <si>
    <t xml:space="preserve"> - Pose collée suivant préconisations de fabricant. y compris </t>
  </si>
  <si>
    <t xml:space="preserve"> - Découpes, pliages etc…</t>
  </si>
  <si>
    <t xml:space="preserve"> - Teinte au choix de l'architecte dans la gamme du fabricant </t>
  </si>
  <si>
    <t>Localisation: En pied des nouvelles cloisons, ensemble des bureaux</t>
  </si>
  <si>
    <t>Localisation: En pied des anciennes cloisons, ensemble des bureaux</t>
  </si>
  <si>
    <t xml:space="preserve"> - Préparation du support existant y compris ponçage et dépoussiérage,</t>
  </si>
  <si>
    <t xml:space="preserve"> - F + pose d'un revêtement de sol PVC calandré, sans couche transparente et sur mousse</t>
  </si>
  <si>
    <t xml:space="preserve"> - Finition à la charge du lot 05 - Revêtements  muraux - Peinture intérieure</t>
  </si>
  <si>
    <t>TOTAL €HT - Rez-de-chaussée - Avenue des Vosges</t>
  </si>
  <si>
    <t>Compris dans Pos. 6.3.2</t>
  </si>
  <si>
    <t>Localisation: Partie centrale des circulations, tisanerie et vestiaires</t>
  </si>
  <si>
    <t>Localisation: Ensemble des pièces y compris le bureau 141</t>
  </si>
  <si>
    <t>Localisation: Ensemble des bureaux hormis les circulations, la Tisanerie et les vestiaires</t>
  </si>
  <si>
    <t xml:space="preserve"> - Fourniture et pose d'un sol stratifié,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</si>
</sst>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 #,##0.00_)\ &quot;€&quot;_ ;_ * \(#,##0.00\)\ &quot;€&quot;_ ;_ * &quot;-&quot;??_)\ &quot;€&quot;_ ;_ @_ "/>
    <numFmt numFmtId="164" formatCode="_-* #,##0.00\ [$€-40C]_-;\-* #,##0.00\ [$€-40C]_-;_-* &quot;-&quot;??\ [$€-40C]_-;_-@_-"/>
    <numFmt numFmtId="165" formatCode="_(&quot;€&quot;* #,##0.00_);_(&quot;€&quot;* \(#,##0.00\);_(&quot;€&quot;* &quot;-&quot;??_);_(@_)"/>
    <numFmt numFmtId="166" formatCode="[$€-2]\ #,##0.00"/>
    <numFmt numFmtId="167" formatCode="#,##0.00\ &quot;€&quot;"/>
  </numFmts>
  <fonts count="35">
    <font>
      <sz val="12"/>
      <color theme="1"/>
      <name val="Calibri"/>
      <family val="2"/>
      <scheme val="minor"/>
    </font>
    <font>
      <sz val="11"/>
      <color theme="1"/>
      <name val="Calibri"/>
      <family val="2"/>
      <scheme val="minor"/>
    </font>
    <font>
      <b/>
      <sz val="9"/>
      <color rgb="FF000000"/>
      <name val="Calibri"/>
      <family val="2"/>
    </font>
    <font>
      <sz val="8"/>
      <color rgb="FF000000"/>
      <name val="Calibri"/>
      <family val="2"/>
    </font>
    <font>
      <b/>
      <sz val="8"/>
      <color rgb="FF000000"/>
      <name val="Calibri"/>
      <family val="2"/>
    </font>
    <font>
      <vertAlign val="superscript"/>
      <sz val="8"/>
      <color rgb="FF000000"/>
      <name val="Calibri"/>
      <family val="2"/>
    </font>
    <font>
      <sz val="9"/>
      <color rgb="FF000000"/>
      <name val="Calibri"/>
      <family val="2"/>
    </font>
    <font>
      <sz val="7"/>
      <color theme="1"/>
      <name val="Calibri (Corps)"/>
    </font>
    <font>
      <sz val="7"/>
      <color rgb="FF000000"/>
      <name val="Calibri (Corps)"/>
    </font>
    <font>
      <sz val="7"/>
      <color rgb="FF000000"/>
      <name val="Calibri"/>
      <family val="2"/>
    </font>
    <font>
      <sz val="12"/>
      <color theme="1"/>
      <name val="Calibri"/>
      <family val="2"/>
      <scheme val="minor"/>
    </font>
    <font>
      <sz val="7"/>
      <color theme="1"/>
      <name val="Calibri"/>
      <family val="2"/>
      <scheme val="minor"/>
    </font>
    <font>
      <b/>
      <sz val="7"/>
      <color rgb="FF000000"/>
      <name val="Calibri"/>
      <family val="2"/>
    </font>
    <font>
      <i/>
      <sz val="7"/>
      <color rgb="FF000000"/>
      <name val="Calibri (Corps)"/>
    </font>
    <font>
      <sz val="7"/>
      <color rgb="FF000000"/>
      <name val="Calibri"/>
      <family val="2"/>
      <scheme val="minor"/>
    </font>
    <font>
      <sz val="8"/>
      <name val="Calibri"/>
      <family val="2"/>
      <scheme val="minor"/>
    </font>
    <font>
      <i/>
      <sz val="7"/>
      <color theme="1"/>
      <name val="Calibri (Corps)"/>
    </font>
    <font>
      <sz val="11"/>
      <color indexed="8"/>
      <name val="Helvetica Neue"/>
      <family val="2"/>
    </font>
    <font>
      <sz val="11"/>
      <color indexed="8"/>
      <name val="Avenir Black"/>
      <family val="2"/>
    </font>
    <font>
      <sz val="12"/>
      <color indexed="8"/>
      <name val="Helvetica"/>
      <family val="2"/>
    </font>
    <font>
      <sz val="10"/>
      <color indexed="9"/>
      <name val="Avenir Book"/>
      <family val="2"/>
    </font>
    <font>
      <sz val="11"/>
      <color theme="1"/>
      <name val="Avenir Book"/>
      <family val="2"/>
    </font>
    <font>
      <sz val="10"/>
      <color theme="1"/>
      <name val="Avenir Book"/>
      <family val="2"/>
    </font>
    <font>
      <sz val="11"/>
      <color theme="1"/>
      <name val="Avenir Black"/>
      <family val="2"/>
    </font>
    <font>
      <sz val="14"/>
      <color theme="1"/>
      <name val="Avenir Black"/>
      <family val="2"/>
    </font>
    <font>
      <sz val="28"/>
      <color theme="1"/>
      <name val="Avenir Black"/>
      <family val="2"/>
    </font>
    <font>
      <sz val="12"/>
      <color theme="1"/>
      <name val="Avenir Black"/>
      <family val="2"/>
    </font>
    <font>
      <sz val="10"/>
      <color indexed="9"/>
      <name val="Helvetica Neue"/>
      <family val="2"/>
    </font>
    <font>
      <sz val="12"/>
      <color indexed="9"/>
      <name val="Arial"/>
      <family val="2"/>
    </font>
    <font>
      <sz val="12"/>
      <color theme="1"/>
      <name val="Avenir Book"/>
      <family val="2"/>
    </font>
    <font>
      <sz val="8"/>
      <color theme="1"/>
      <name val="Avenir Book"/>
      <family val="2"/>
    </font>
    <font>
      <u/>
      <sz val="10"/>
      <color theme="1"/>
      <name val="Avenir Book"/>
      <family val="2"/>
    </font>
    <font>
      <i/>
      <sz val="11"/>
      <color rgb="FF000000"/>
      <name val="Avenir Book"/>
      <family val="2"/>
    </font>
    <font>
      <sz val="10"/>
      <color rgb="FF000000"/>
      <name val="Avenir Book"/>
      <family val="2"/>
    </font>
    <font>
      <i/>
      <sz val="11"/>
      <color theme="1"/>
      <name val="Avenir Book"/>
      <family val="2"/>
    </font>
  </fonts>
  <fills count="5">
    <fill>
      <patternFill patternType="none"/>
    </fill>
    <fill>
      <patternFill patternType="gray125"/>
    </fill>
    <fill>
      <patternFill patternType="solid">
        <fgColor rgb="FFFFFFFF"/>
        <bgColor indexed="64"/>
      </patternFill>
    </fill>
    <fill>
      <patternFill patternType="solid">
        <fgColor rgb="FFE6E6E6"/>
        <bgColor indexed="64"/>
      </patternFill>
    </fill>
    <fill>
      <patternFill patternType="solid">
        <fgColor theme="2"/>
        <bgColor indexed="64"/>
      </patternFill>
    </fill>
  </fills>
  <borders count="22">
    <border>
      <left/>
      <right/>
      <top/>
      <bottom/>
      <diagonal/>
    </border>
    <border>
      <left style="medium">
        <color auto="1"/>
      </left>
      <right style="medium">
        <color auto="1"/>
      </right>
      <top style="medium">
        <color auto="1"/>
      </top>
      <bottom style="medium">
        <color auto="1"/>
      </bottom>
      <diagonal/>
    </border>
    <border>
      <left/>
      <right/>
      <top style="thin">
        <color auto="1"/>
      </top>
      <bottom/>
      <diagonal/>
    </border>
    <border>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diagonal/>
    </border>
    <border>
      <left style="thin">
        <color auto="1"/>
      </left>
      <right/>
      <top/>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top/>
      <bottom style="dotted">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right style="thin">
        <color auto="1"/>
      </right>
      <top/>
      <bottom style="medium">
        <color auto="1"/>
      </bottom>
      <diagonal/>
    </border>
    <border>
      <left/>
      <right/>
      <top/>
      <bottom style="hair">
        <color indexed="8"/>
      </bottom>
      <diagonal/>
    </border>
    <border>
      <left/>
      <right/>
      <top style="hair">
        <color indexed="8"/>
      </top>
      <bottom style="hair">
        <color indexed="8"/>
      </bottom>
      <diagonal/>
    </border>
    <border>
      <left/>
      <right/>
      <top/>
      <bottom style="hair">
        <color auto="1"/>
      </bottom>
      <diagonal/>
    </border>
    <border>
      <left/>
      <right/>
      <top style="hair">
        <color auto="1"/>
      </top>
      <bottom style="hair">
        <color auto="1"/>
      </bottom>
      <diagonal/>
    </border>
    <border>
      <left/>
      <right/>
      <top style="hair">
        <color auto="1"/>
      </top>
      <bottom/>
      <diagonal/>
    </border>
    <border>
      <left/>
      <right/>
      <top/>
      <bottom style="hair">
        <color rgb="FF000000"/>
      </bottom>
      <diagonal/>
    </border>
  </borders>
  <cellStyleXfs count="5">
    <xf numFmtId="0" fontId="0" fillId="0" borderId="0"/>
    <xf numFmtId="0" fontId="1" fillId="0" borderId="0"/>
    <xf numFmtId="44" fontId="10" fillId="0" borderId="0" applyFont="0" applyFill="0" applyBorder="0" applyAlignment="0" applyProtection="0"/>
    <xf numFmtId="165" fontId="10" fillId="0" borderId="0" applyFont="0" applyFill="0" applyBorder="0" applyAlignment="0" applyProtection="0"/>
    <xf numFmtId="0" fontId="17" fillId="0" borderId="0" applyNumberFormat="0" applyFill="0" applyBorder="0" applyProtection="0">
      <alignment vertical="top"/>
    </xf>
  </cellStyleXfs>
  <cellXfs count="187">
    <xf numFmtId="0" fontId="0" fillId="0" borderId="0" xfId="0"/>
    <xf numFmtId="0" fontId="2" fillId="0" borderId="0" xfId="0" applyFont="1" applyAlignment="1">
      <alignment vertical="center" wrapText="1"/>
    </xf>
    <xf numFmtId="0" fontId="0" fillId="0" borderId="0" xfId="0" applyAlignment="1">
      <alignment vertical="center" wrapText="1"/>
    </xf>
    <xf numFmtId="0" fontId="0" fillId="0" borderId="0" xfId="0" applyAlignment="1">
      <alignment vertical="top" wrapText="1"/>
    </xf>
    <xf numFmtId="0" fontId="3" fillId="2" borderId="0" xfId="0" applyFont="1" applyFill="1" applyAlignment="1">
      <alignment vertical="center" wrapText="1"/>
    </xf>
    <xf numFmtId="0" fontId="3" fillId="0" borderId="0" xfId="0" applyFont="1" applyAlignment="1">
      <alignment horizontal="right" vertical="center" wrapText="1"/>
    </xf>
    <xf numFmtId="0" fontId="4" fillId="3" borderId="0" xfId="0" applyFont="1" applyFill="1" applyAlignment="1">
      <alignment vertical="center" wrapText="1"/>
    </xf>
    <xf numFmtId="0" fontId="3" fillId="2" borderId="0" xfId="0" applyFont="1" applyFill="1" applyAlignment="1">
      <alignment horizontal="right" vertical="center" wrapText="1"/>
    </xf>
    <xf numFmtId="0" fontId="0" fillId="0" borderId="0" xfId="0" applyAlignment="1">
      <alignment wrapText="1"/>
    </xf>
    <xf numFmtId="0" fontId="6" fillId="0" borderId="11" xfId="0" applyFont="1" applyBorder="1" applyAlignment="1">
      <alignment horizontal="justify" vertical="center" wrapText="1"/>
    </xf>
    <xf numFmtId="0" fontId="7" fillId="0" borderId="0" xfId="0" applyFont="1" applyAlignment="1">
      <alignment wrapText="1"/>
    </xf>
    <xf numFmtId="0" fontId="8" fillId="2" borderId="0" xfId="0" applyFont="1" applyFill="1" applyAlignment="1">
      <alignment horizontal="right" vertical="center" wrapText="1"/>
    </xf>
    <xf numFmtId="0" fontId="3" fillId="2" borderId="0" xfId="0" applyFont="1" applyFill="1" applyAlignment="1">
      <alignment horizontal="justify" vertical="center" wrapText="1"/>
    </xf>
    <xf numFmtId="0" fontId="4" fillId="2" borderId="0" xfId="0" applyFont="1" applyFill="1" applyAlignment="1">
      <alignment vertical="center" wrapText="1"/>
    </xf>
    <xf numFmtId="2" fontId="3" fillId="0" borderId="0" xfId="0" applyNumberFormat="1" applyFont="1" applyAlignment="1">
      <alignment horizontal="right" vertical="center" wrapText="1"/>
    </xf>
    <xf numFmtId="0" fontId="11" fillId="0" borderId="0" xfId="0" applyFont="1" applyAlignment="1">
      <alignment wrapText="1"/>
    </xf>
    <xf numFmtId="0" fontId="3" fillId="0" borderId="0" xfId="0" applyFont="1" applyAlignment="1">
      <alignment horizontal="right" wrapText="1"/>
    </xf>
    <xf numFmtId="0" fontId="2" fillId="4" borderId="0" xfId="0" applyFont="1" applyFill="1" applyAlignment="1">
      <alignment vertical="center" wrapText="1"/>
    </xf>
    <xf numFmtId="0" fontId="8" fillId="2" borderId="0" xfId="0" applyFont="1" applyFill="1" applyAlignment="1">
      <alignment vertical="center" wrapText="1"/>
    </xf>
    <xf numFmtId="0" fontId="13" fillId="2" borderId="0" xfId="0" applyFont="1" applyFill="1" applyAlignment="1">
      <alignment vertical="center" wrapText="1"/>
    </xf>
    <xf numFmtId="0" fontId="6" fillId="0" borderId="0" xfId="0" applyFont="1" applyAlignment="1">
      <alignment horizontal="left" vertical="center" wrapText="1"/>
    </xf>
    <xf numFmtId="2" fontId="0" fillId="0" borderId="0" xfId="0" applyNumberFormat="1" applyAlignment="1">
      <alignment wrapText="1"/>
    </xf>
    <xf numFmtId="2" fontId="3" fillId="2" borderId="0" xfId="0" applyNumberFormat="1" applyFont="1" applyFill="1" applyAlignment="1">
      <alignment horizontal="right" vertical="center" wrapText="1"/>
    </xf>
    <xf numFmtId="2" fontId="6" fillId="0" borderId="11" xfId="0" applyNumberFormat="1" applyFont="1" applyBorder="1" applyAlignment="1">
      <alignment horizontal="justify" vertical="center" wrapText="1"/>
    </xf>
    <xf numFmtId="0" fontId="3" fillId="2" borderId="6" xfId="0" applyFont="1" applyFill="1" applyBorder="1" applyAlignment="1">
      <alignment horizontal="right" vertical="center" wrapText="1"/>
    </xf>
    <xf numFmtId="0" fontId="3" fillId="0" borderId="7" xfId="0" applyFont="1" applyBorder="1" applyAlignment="1">
      <alignment horizontal="center" wrapText="1"/>
    </xf>
    <xf numFmtId="0" fontId="3" fillId="2" borderId="6" xfId="0" applyFont="1" applyFill="1" applyBorder="1" applyAlignment="1">
      <alignment horizontal="right" wrapText="1"/>
    </xf>
    <xf numFmtId="0" fontId="8" fillId="2" borderId="6" xfId="0" applyFont="1" applyFill="1" applyBorder="1" applyAlignment="1">
      <alignment horizontal="right" vertical="center" wrapText="1"/>
    </xf>
    <xf numFmtId="44" fontId="3" fillId="2" borderId="6" xfId="2" applyFont="1" applyFill="1" applyBorder="1" applyAlignment="1">
      <alignment horizontal="right" vertical="center" wrapText="1"/>
    </xf>
    <xf numFmtId="0" fontId="3" fillId="2" borderId="6" xfId="0" applyFont="1" applyFill="1" applyBorder="1" applyAlignment="1">
      <alignment vertical="center" wrapText="1"/>
    </xf>
    <xf numFmtId="44" fontId="3" fillId="2" borderId="10" xfId="2" applyFont="1" applyFill="1" applyBorder="1" applyAlignment="1">
      <alignment horizontal="right" wrapText="1"/>
    </xf>
    <xf numFmtId="44" fontId="3" fillId="2" borderId="6" xfId="2" applyFont="1" applyFill="1" applyBorder="1" applyAlignment="1">
      <alignment horizontal="right" wrapText="1"/>
    </xf>
    <xf numFmtId="0" fontId="4" fillId="2" borderId="0" xfId="0" applyFont="1" applyFill="1" applyAlignment="1">
      <alignment wrapText="1"/>
    </xf>
    <xf numFmtId="0" fontId="4" fillId="2" borderId="6" xfId="0" applyFont="1" applyFill="1" applyBorder="1" applyAlignment="1">
      <alignment horizontal="center" wrapText="1"/>
    </xf>
    <xf numFmtId="0" fontId="4" fillId="0" borderId="0" xfId="0" applyFont="1" applyAlignment="1">
      <alignment horizontal="right" wrapText="1"/>
    </xf>
    <xf numFmtId="0" fontId="2" fillId="0" borderId="4" xfId="0" applyFont="1" applyBorder="1" applyAlignment="1">
      <alignment wrapText="1"/>
    </xf>
    <xf numFmtId="0" fontId="3" fillId="0" borderId="5" xfId="0" applyFont="1" applyBorder="1" applyAlignment="1">
      <alignment horizontal="center" wrapText="1"/>
    </xf>
    <xf numFmtId="0" fontId="0" fillId="0" borderId="4" xfId="0" applyBorder="1" applyAlignment="1">
      <alignment wrapText="1"/>
    </xf>
    <xf numFmtId="0" fontId="6" fillId="0" borderId="14" xfId="0" applyFont="1" applyBorder="1" applyAlignment="1">
      <alignment horizontal="left" vertical="center" wrapText="1"/>
    </xf>
    <xf numFmtId="0" fontId="0" fillId="0" borderId="14" xfId="0" applyBorder="1" applyAlignment="1">
      <alignment wrapText="1"/>
    </xf>
    <xf numFmtId="0" fontId="3" fillId="0" borderId="12" xfId="0" applyFont="1" applyBorder="1" applyAlignment="1">
      <alignment horizontal="center" vertical="center" wrapText="1"/>
    </xf>
    <xf numFmtId="164" fontId="3" fillId="0" borderId="13" xfId="2" applyNumberFormat="1" applyFont="1" applyFill="1" applyBorder="1" applyAlignment="1">
      <alignment horizontal="right" vertical="center" wrapText="1"/>
    </xf>
    <xf numFmtId="0" fontId="3" fillId="4" borderId="5" xfId="0" applyFont="1" applyFill="1" applyBorder="1" applyAlignment="1">
      <alignment horizontal="center" vertical="center" wrapText="1"/>
    </xf>
    <xf numFmtId="0" fontId="3" fillId="4" borderId="4" xfId="0" applyFont="1" applyFill="1" applyBorder="1" applyAlignment="1">
      <alignment horizontal="right" vertical="center" wrapText="1"/>
    </xf>
    <xf numFmtId="0" fontId="3" fillId="2" borderId="7" xfId="0" applyFont="1" applyFill="1" applyBorder="1" applyAlignment="1">
      <alignment horizontal="right" vertical="center" wrapText="1"/>
    </xf>
    <xf numFmtId="0" fontId="3" fillId="2" borderId="7" xfId="0" applyFont="1" applyFill="1" applyBorder="1" applyAlignment="1">
      <alignment horizontal="right" wrapText="1"/>
    </xf>
    <xf numFmtId="0" fontId="8" fillId="2" borderId="7" xfId="0" applyFont="1" applyFill="1" applyBorder="1" applyAlignment="1">
      <alignment horizontal="right" vertical="center" wrapText="1"/>
    </xf>
    <xf numFmtId="0" fontId="3" fillId="2" borderId="7" xfId="0" applyFont="1" applyFill="1" applyBorder="1" applyAlignment="1">
      <alignment vertical="center" wrapText="1"/>
    </xf>
    <xf numFmtId="2" fontId="3" fillId="2" borderId="0" xfId="0" applyNumberFormat="1" applyFont="1" applyFill="1" applyAlignment="1">
      <alignment horizontal="right" wrapText="1"/>
    </xf>
    <xf numFmtId="0" fontId="3" fillId="3" borderId="7" xfId="0" applyFont="1" applyFill="1" applyBorder="1" applyAlignment="1">
      <alignment vertical="center" wrapText="1"/>
    </xf>
    <xf numFmtId="0" fontId="3" fillId="3" borderId="0" xfId="0" applyFont="1" applyFill="1" applyAlignment="1">
      <alignment vertical="center" wrapText="1"/>
    </xf>
    <xf numFmtId="0" fontId="3" fillId="3" borderId="6" xfId="0" applyFont="1" applyFill="1" applyBorder="1" applyAlignment="1">
      <alignment vertical="center" wrapText="1"/>
    </xf>
    <xf numFmtId="0" fontId="3" fillId="3" borderId="9" xfId="0" applyFont="1" applyFill="1" applyBorder="1" applyAlignment="1">
      <alignment vertical="center" wrapText="1"/>
    </xf>
    <xf numFmtId="2" fontId="3" fillId="3" borderId="2" xfId="0" applyNumberFormat="1" applyFont="1" applyFill="1" applyBorder="1" applyAlignment="1">
      <alignment vertical="center" wrapText="1"/>
    </xf>
    <xf numFmtId="0" fontId="3" fillId="3" borderId="2" xfId="0" applyFont="1" applyFill="1" applyBorder="1" applyAlignment="1">
      <alignment vertical="center" wrapText="1"/>
    </xf>
    <xf numFmtId="0" fontId="3" fillId="3" borderId="8" xfId="0" applyFont="1" applyFill="1" applyBorder="1" applyAlignment="1">
      <alignment vertical="center" wrapText="1"/>
    </xf>
    <xf numFmtId="2" fontId="3" fillId="2" borderId="0" xfId="0" applyNumberFormat="1" applyFont="1" applyFill="1" applyAlignment="1">
      <alignment vertical="center" wrapText="1"/>
    </xf>
    <xf numFmtId="2" fontId="8" fillId="2" borderId="0" xfId="0" applyNumberFormat="1" applyFont="1" applyFill="1" applyAlignment="1">
      <alignment horizontal="right" vertical="center" wrapText="1"/>
    </xf>
    <xf numFmtId="2" fontId="3" fillId="3" borderId="0" xfId="0" applyNumberFormat="1" applyFont="1" applyFill="1" applyAlignment="1">
      <alignment vertical="center" wrapText="1"/>
    </xf>
    <xf numFmtId="0" fontId="4" fillId="2" borderId="0" xfId="0" applyFont="1" applyFill="1" applyAlignment="1">
      <alignment horizontal="center" wrapText="1"/>
    </xf>
    <xf numFmtId="0" fontId="14" fillId="2" borderId="0" xfId="0" applyFont="1" applyFill="1" applyAlignment="1">
      <alignment vertical="top" wrapText="1"/>
    </xf>
    <xf numFmtId="0" fontId="14" fillId="2" borderId="0" xfId="0" applyFont="1" applyFill="1" applyAlignment="1">
      <alignment horizontal="left" vertical="top" wrapText="1" indent="2"/>
    </xf>
    <xf numFmtId="44" fontId="4" fillId="2" borderId="6" xfId="2" applyFont="1" applyFill="1" applyBorder="1" applyAlignment="1">
      <alignment horizontal="center" wrapText="1"/>
    </xf>
    <xf numFmtId="0" fontId="17" fillId="0" borderId="0" xfId="4" applyAlignment="1"/>
    <xf numFmtId="0" fontId="17" fillId="0" borderId="0" xfId="4" applyBorder="1" applyAlignment="1"/>
    <xf numFmtId="0" fontId="18" fillId="0" borderId="16" xfId="4" applyNumberFormat="1" applyFont="1" applyBorder="1" applyAlignment="1">
      <alignment horizontal="left" vertical="top" wrapText="1"/>
    </xf>
    <xf numFmtId="0" fontId="19" fillId="0" borderId="0" xfId="4" applyNumberFormat="1" applyFont="1" applyAlignment="1">
      <alignment horizontal="left" vertical="top" wrapText="1"/>
    </xf>
    <xf numFmtId="0" fontId="21" fillId="0" borderId="0" xfId="4" applyNumberFormat="1" applyFont="1" applyBorder="1" applyAlignment="1" applyProtection="1">
      <alignment horizontal="left" vertical="top" wrapText="1"/>
      <protection locked="0"/>
    </xf>
    <xf numFmtId="0" fontId="22" fillId="0" borderId="0" xfId="4" applyFont="1" applyAlignment="1" applyProtection="1">
      <alignment horizontal="left" vertical="top" wrapText="1"/>
      <protection locked="0"/>
    </xf>
    <xf numFmtId="0" fontId="22" fillId="0" borderId="0" xfId="4" applyNumberFormat="1" applyFont="1" applyBorder="1" applyAlignment="1" applyProtection="1">
      <alignment horizontal="left" vertical="top" wrapText="1"/>
      <protection locked="0"/>
    </xf>
    <xf numFmtId="0" fontId="23" fillId="0" borderId="16" xfId="4" applyNumberFormat="1" applyFont="1" applyBorder="1" applyAlignment="1">
      <alignment horizontal="left" vertical="top" wrapText="1"/>
    </xf>
    <xf numFmtId="0" fontId="22" fillId="0" borderId="16" xfId="4" applyNumberFormat="1" applyFont="1" applyBorder="1" applyAlignment="1" applyProtection="1">
      <alignment horizontal="left" vertical="top" wrapText="1"/>
      <protection locked="0"/>
    </xf>
    <xf numFmtId="0" fontId="23" fillId="0" borderId="17" xfId="4" applyNumberFormat="1" applyFont="1" applyBorder="1" applyAlignment="1">
      <alignment horizontal="left" vertical="top" wrapText="1"/>
    </xf>
    <xf numFmtId="0" fontId="22" fillId="0" borderId="17" xfId="4" applyNumberFormat="1" applyFont="1" applyBorder="1" applyAlignment="1">
      <alignment horizontal="left" vertical="top" wrapText="1"/>
    </xf>
    <xf numFmtId="0" fontId="23" fillId="0" borderId="0" xfId="4" applyNumberFormat="1" applyFont="1" applyFill="1" applyBorder="1" applyAlignment="1">
      <alignment horizontal="left" vertical="top" wrapText="1"/>
    </xf>
    <xf numFmtId="0" fontId="22" fillId="0" borderId="0" xfId="4" applyNumberFormat="1" applyFont="1" applyFill="1" applyBorder="1" applyAlignment="1">
      <alignment horizontal="left" vertical="top" wrapText="1"/>
    </xf>
    <xf numFmtId="0" fontId="21" fillId="0" borderId="18" xfId="4" applyNumberFormat="1" applyFont="1" applyFill="1" applyBorder="1" applyAlignment="1">
      <alignment horizontal="right" vertical="top" wrapText="1"/>
    </xf>
    <xf numFmtId="0" fontId="27" fillId="0" borderId="0" xfId="4" applyNumberFormat="1" applyFont="1" applyAlignment="1"/>
    <xf numFmtId="0" fontId="20" fillId="0" borderId="0" xfId="4" applyNumberFormat="1" applyFont="1" applyAlignment="1"/>
    <xf numFmtId="0" fontId="27" fillId="0" borderId="0" xfId="4" applyNumberFormat="1" applyFont="1" applyFill="1" applyAlignment="1"/>
    <xf numFmtId="0" fontId="28" fillId="0" borderId="0" xfId="4" applyNumberFormat="1" applyFont="1" applyFill="1" applyBorder="1" applyAlignment="1"/>
    <xf numFmtId="0" fontId="28" fillId="0" borderId="0" xfId="4" applyNumberFormat="1" applyFont="1" applyFill="1" applyAlignment="1"/>
    <xf numFmtId="0" fontId="29" fillId="0" borderId="0" xfId="4" applyNumberFormat="1" applyFont="1" applyAlignment="1"/>
    <xf numFmtId="0" fontId="29" fillId="0" borderId="0" xfId="4" applyNumberFormat="1" applyFont="1" applyAlignment="1">
      <alignment horizontal="right"/>
    </xf>
    <xf numFmtId="0" fontId="22" fillId="0" borderId="0" xfId="4" applyNumberFormat="1" applyFont="1" applyAlignment="1"/>
    <xf numFmtId="0" fontId="22" fillId="0" borderId="0" xfId="4" applyNumberFormat="1" applyFont="1" applyAlignment="1">
      <alignment horizontal="right"/>
    </xf>
    <xf numFmtId="0" fontId="22" fillId="0" borderId="0" xfId="4" applyNumberFormat="1" applyFont="1" applyFill="1" applyAlignment="1"/>
    <xf numFmtId="0" fontId="29" fillId="0" borderId="0" xfId="4" applyNumberFormat="1" applyFont="1" applyFill="1" applyAlignment="1"/>
    <xf numFmtId="0" fontId="29" fillId="0" borderId="0" xfId="4" applyNumberFormat="1" applyFont="1" applyFill="1" applyBorder="1" applyAlignment="1">
      <alignment horizontal="center" vertical="center" wrapText="1"/>
    </xf>
    <xf numFmtId="4" fontId="29" fillId="0" borderId="0" xfId="4" applyNumberFormat="1" applyFont="1" applyFill="1" applyBorder="1" applyAlignment="1">
      <alignment horizontal="right" vertical="center" wrapText="1"/>
    </xf>
    <xf numFmtId="3" fontId="22" fillId="0" borderId="0" xfId="4" applyNumberFormat="1" applyFont="1" applyFill="1" applyBorder="1" applyAlignment="1">
      <alignment horizontal="center" vertical="center" wrapText="1"/>
    </xf>
    <xf numFmtId="0" fontId="22" fillId="0" borderId="0" xfId="4" applyNumberFormat="1" applyFont="1" applyFill="1" applyBorder="1" applyAlignment="1">
      <alignment horizontal="center" vertical="center" wrapText="1"/>
    </xf>
    <xf numFmtId="166" fontId="22" fillId="0" borderId="0" xfId="4" applyNumberFormat="1" applyFont="1" applyFill="1" applyBorder="1" applyAlignment="1">
      <alignment horizontal="center" vertical="center" wrapText="1"/>
    </xf>
    <xf numFmtId="0" fontId="29" fillId="0" borderId="0" xfId="4" applyNumberFormat="1" applyFont="1" applyFill="1" applyBorder="1" applyAlignment="1">
      <alignment horizontal="left" vertical="center" wrapText="1"/>
    </xf>
    <xf numFmtId="4" fontId="22" fillId="0" borderId="0" xfId="4" applyNumberFormat="1" applyFont="1" applyFill="1" applyBorder="1" applyAlignment="1">
      <alignment horizontal="center" vertical="center" wrapText="1"/>
    </xf>
    <xf numFmtId="0" fontId="22" fillId="0" borderId="18" xfId="4" applyNumberFormat="1" applyFont="1" applyFill="1" applyBorder="1" applyAlignment="1">
      <alignment horizontal="left" vertical="top" wrapText="1"/>
    </xf>
    <xf numFmtId="0" fontId="29" fillId="0" borderId="18" xfId="4" applyNumberFormat="1" applyFont="1" applyFill="1" applyBorder="1" applyAlignment="1">
      <alignment horizontal="left" vertical="center" wrapText="1"/>
    </xf>
    <xf numFmtId="3" fontId="22" fillId="0" borderId="18" xfId="4" applyNumberFormat="1" applyFont="1" applyFill="1" applyBorder="1" applyAlignment="1">
      <alignment horizontal="center" vertical="center" wrapText="1"/>
    </xf>
    <xf numFmtId="4" fontId="22" fillId="0" borderId="18" xfId="4" applyNumberFormat="1" applyFont="1" applyFill="1" applyBorder="1" applyAlignment="1">
      <alignment horizontal="right" vertical="center" wrapText="1"/>
    </xf>
    <xf numFmtId="166" fontId="22" fillId="0" borderId="18" xfId="4" applyNumberFormat="1" applyFont="1" applyFill="1" applyBorder="1" applyAlignment="1">
      <alignment horizontal="center" vertical="center" wrapText="1"/>
    </xf>
    <xf numFmtId="4" fontId="22" fillId="0" borderId="0" xfId="4" applyNumberFormat="1" applyFont="1" applyFill="1" applyBorder="1" applyAlignment="1">
      <alignment horizontal="right" vertical="center" wrapText="1"/>
    </xf>
    <xf numFmtId="0" fontId="22" fillId="0" borderId="0" xfId="4" applyNumberFormat="1" applyFont="1" applyFill="1" applyBorder="1" applyAlignment="1">
      <alignment horizontal="left" vertical="center" wrapText="1"/>
    </xf>
    <xf numFmtId="0" fontId="22" fillId="0" borderId="18" xfId="4" applyNumberFormat="1" applyFont="1" applyFill="1" applyBorder="1" applyAlignment="1">
      <alignment horizontal="left" vertical="center" wrapText="1"/>
    </xf>
    <xf numFmtId="0" fontId="29" fillId="0" borderId="0" xfId="4" applyNumberFormat="1" applyFont="1" applyFill="1" applyBorder="1" applyAlignment="1">
      <alignment horizontal="right" vertical="center" wrapText="1"/>
    </xf>
    <xf numFmtId="3" fontId="29" fillId="0" borderId="0" xfId="4" applyNumberFormat="1" applyFont="1" applyFill="1" applyBorder="1" applyAlignment="1">
      <alignment horizontal="center" vertical="center" wrapText="1"/>
    </xf>
    <xf numFmtId="166" fontId="29" fillId="0" borderId="0" xfId="4" applyNumberFormat="1" applyFont="1" applyFill="1" applyBorder="1" applyAlignment="1">
      <alignment horizontal="center" vertical="center" wrapText="1"/>
    </xf>
    <xf numFmtId="0" fontId="29" fillId="0" borderId="18" xfId="4" applyNumberFormat="1" applyFont="1" applyFill="1" applyBorder="1" applyAlignment="1">
      <alignment vertical="center" wrapText="1"/>
    </xf>
    <xf numFmtId="3" fontId="29" fillId="0" borderId="18" xfId="4" applyNumberFormat="1" applyFont="1" applyFill="1" applyBorder="1" applyAlignment="1">
      <alignment horizontal="center" vertical="center" wrapText="1"/>
    </xf>
    <xf numFmtId="4" fontId="29" fillId="0" borderId="18" xfId="4" applyNumberFormat="1" applyFont="1" applyFill="1" applyBorder="1" applyAlignment="1">
      <alignment horizontal="right" vertical="center" wrapText="1"/>
    </xf>
    <xf numFmtId="166" fontId="29" fillId="0" borderId="18" xfId="4" applyNumberFormat="1" applyFont="1" applyFill="1" applyBorder="1" applyAlignment="1">
      <alignment horizontal="center" vertical="center" wrapText="1"/>
    </xf>
    <xf numFmtId="0" fontId="30" fillId="0" borderId="0" xfId="4" applyNumberFormat="1" applyFont="1" applyFill="1" applyBorder="1" applyAlignment="1">
      <alignment horizontal="left" vertical="center" wrapText="1"/>
    </xf>
    <xf numFmtId="3" fontId="30" fillId="0" borderId="0" xfId="4" applyNumberFormat="1" applyFont="1" applyFill="1" applyBorder="1" applyAlignment="1">
      <alignment horizontal="center" vertical="center" wrapText="1"/>
    </xf>
    <xf numFmtId="4" fontId="30" fillId="0" borderId="0" xfId="4" applyNumberFormat="1" applyFont="1" applyFill="1" applyBorder="1" applyAlignment="1">
      <alignment horizontal="right" vertical="center" wrapText="1"/>
    </xf>
    <xf numFmtId="166" fontId="22" fillId="0" borderId="0" xfId="4" applyNumberFormat="1" applyFont="1" applyFill="1" applyBorder="1" applyAlignment="1">
      <alignment horizontal="right" vertical="center" wrapText="1"/>
    </xf>
    <xf numFmtId="0" fontId="31" fillId="0" borderId="0" xfId="4" applyNumberFormat="1" applyFont="1" applyFill="1" applyAlignment="1"/>
    <xf numFmtId="0" fontId="22" fillId="0" borderId="0" xfId="4" applyNumberFormat="1" applyFont="1" applyFill="1" applyBorder="1" applyAlignment="1"/>
    <xf numFmtId="0" fontId="22" fillId="0" borderId="19" xfId="4" applyNumberFormat="1" applyFont="1" applyFill="1" applyBorder="1" applyAlignment="1"/>
    <xf numFmtId="0" fontId="22" fillId="0" borderId="18" xfId="4" applyNumberFormat="1" applyFont="1" applyBorder="1" applyAlignment="1"/>
    <xf numFmtId="0" fontId="22" fillId="0" borderId="0" xfId="4" applyNumberFormat="1" applyFont="1" applyBorder="1" applyAlignment="1"/>
    <xf numFmtId="0" fontId="24" fillId="0" borderId="18" xfId="4" applyNumberFormat="1" applyFont="1" applyFill="1" applyBorder="1" applyAlignment="1">
      <alignment horizontal="left" vertical="top" wrapText="1"/>
    </xf>
    <xf numFmtId="0" fontId="25" fillId="0" borderId="19" xfId="4" applyNumberFormat="1" applyFont="1" applyFill="1" applyBorder="1" applyAlignment="1">
      <alignment horizontal="left" vertical="top" wrapText="1"/>
    </xf>
    <xf numFmtId="0" fontId="26" fillId="0" borderId="19" xfId="4" applyNumberFormat="1" applyFont="1" applyFill="1" applyBorder="1" applyAlignment="1">
      <alignment horizontal="left" vertical="top" wrapText="1"/>
    </xf>
    <xf numFmtId="0" fontId="21" fillId="0" borderId="20" xfId="4" applyNumberFormat="1" applyFont="1" applyFill="1" applyBorder="1" applyAlignment="1">
      <alignment horizontal="left" vertical="top" wrapText="1"/>
    </xf>
    <xf numFmtId="0" fontId="32" fillId="0" borderId="0" xfId="0" applyFont="1" applyAlignment="1" applyProtection="1">
      <alignment horizontal="left" vertical="top" wrapText="1"/>
      <protection locked="0"/>
    </xf>
    <xf numFmtId="0" fontId="33" fillId="0" borderId="0" xfId="0" applyFont="1" applyAlignment="1" applyProtection="1">
      <alignment horizontal="left" vertical="top" wrapText="1"/>
      <protection locked="0"/>
    </xf>
    <xf numFmtId="0" fontId="33" fillId="0" borderId="21" xfId="0" applyFont="1" applyBorder="1" applyAlignment="1" applyProtection="1">
      <alignment horizontal="left" vertical="top" wrapText="1"/>
      <protection locked="0"/>
    </xf>
    <xf numFmtId="164" fontId="4" fillId="0" borderId="3" xfId="2" applyNumberFormat="1" applyFont="1" applyFill="1" applyBorder="1" applyAlignment="1">
      <alignment horizontal="right" wrapText="1"/>
    </xf>
    <xf numFmtId="44" fontId="4" fillId="4" borderId="3" xfId="0" applyNumberFormat="1" applyFont="1" applyFill="1" applyBorder="1" applyAlignment="1">
      <alignment horizontal="right" vertical="center" wrapText="1"/>
    </xf>
    <xf numFmtId="167" fontId="3" fillId="2" borderId="0" xfId="0" applyNumberFormat="1" applyFont="1" applyFill="1" applyAlignment="1" applyProtection="1">
      <alignment horizontal="right" wrapText="1"/>
      <protection locked="0"/>
    </xf>
    <xf numFmtId="0" fontId="3" fillId="2" borderId="0" xfId="0" applyFont="1" applyFill="1" applyAlignment="1" applyProtection="1">
      <alignment horizontal="right" vertical="center" wrapText="1"/>
      <protection locked="0"/>
    </xf>
    <xf numFmtId="0" fontId="3" fillId="4" borderId="1" xfId="0" applyFont="1" applyFill="1" applyBorder="1" applyAlignment="1" applyProtection="1">
      <alignment horizontal="right" wrapText="1"/>
      <protection locked="0"/>
    </xf>
    <xf numFmtId="0" fontId="3" fillId="3" borderId="0" xfId="0" applyFont="1" applyFill="1" applyAlignment="1" applyProtection="1">
      <alignment vertical="center" wrapText="1"/>
      <protection locked="0"/>
    </xf>
    <xf numFmtId="0" fontId="3" fillId="2" borderId="0" xfId="0" applyFont="1" applyFill="1" applyAlignment="1" applyProtection="1">
      <alignment vertical="center" wrapText="1"/>
      <protection locked="0"/>
    </xf>
    <xf numFmtId="164" fontId="3" fillId="0" borderId="4" xfId="2" applyNumberFormat="1" applyFont="1" applyFill="1" applyBorder="1" applyAlignment="1" applyProtection="1">
      <alignment horizontal="right" wrapText="1"/>
      <protection locked="0"/>
    </xf>
    <xf numFmtId="164" fontId="3" fillId="0" borderId="14" xfId="2" applyNumberFormat="1" applyFont="1" applyFill="1" applyBorder="1" applyAlignment="1" applyProtection="1">
      <alignment horizontal="right" vertical="center" wrapText="1"/>
      <protection locked="0"/>
    </xf>
    <xf numFmtId="164" fontId="3" fillId="4" borderId="4" xfId="2" applyNumberFormat="1" applyFont="1" applyFill="1" applyBorder="1" applyAlignment="1" applyProtection="1">
      <alignment horizontal="right" vertical="center" wrapText="1"/>
      <protection locked="0"/>
    </xf>
    <xf numFmtId="0" fontId="34" fillId="0" borderId="0" xfId="4" applyNumberFormat="1" applyFont="1" applyBorder="1" applyAlignment="1" applyProtection="1">
      <alignment horizontal="left" vertical="top" wrapText="1"/>
      <protection locked="0"/>
    </xf>
    <xf numFmtId="0" fontId="12" fillId="2" borderId="0" xfId="0" applyFont="1" applyFill="1" applyAlignment="1">
      <alignment vertical="center" wrapText="1"/>
    </xf>
    <xf numFmtId="0" fontId="4" fillId="0" borderId="0" xfId="0" applyFont="1" applyAlignment="1" applyProtection="1">
      <alignment horizontal="left" wrapText="1" indent="1"/>
      <protection locked="0"/>
    </xf>
    <xf numFmtId="164" fontId="3" fillId="2" borderId="10" xfId="2" applyNumberFormat="1" applyFont="1" applyFill="1" applyBorder="1" applyAlignment="1" applyProtection="1">
      <alignment horizontal="right" wrapText="1"/>
      <protection locked="0"/>
    </xf>
    <xf numFmtId="0" fontId="4" fillId="0" borderId="0" xfId="0" applyFont="1" applyAlignment="1">
      <alignment wrapText="1"/>
    </xf>
    <xf numFmtId="0" fontId="16" fillId="0" borderId="0" xfId="0" applyFont="1" applyAlignment="1">
      <alignment horizontal="left" vertical="center" wrapText="1" indent="1"/>
    </xf>
    <xf numFmtId="164" fontId="3" fillId="2" borderId="14" xfId="2" applyNumberFormat="1" applyFont="1" applyFill="1" applyBorder="1" applyAlignment="1" applyProtection="1">
      <alignment horizontal="right" wrapText="1"/>
      <protection locked="0"/>
    </xf>
    <xf numFmtId="44" fontId="3" fillId="2" borderId="13" xfId="2" applyFont="1" applyFill="1" applyBorder="1" applyAlignment="1">
      <alignment horizontal="right" wrapText="1"/>
    </xf>
    <xf numFmtId="167" fontId="8" fillId="2" borderId="0" xfId="0" applyNumberFormat="1" applyFont="1" applyFill="1" applyAlignment="1" applyProtection="1">
      <alignment horizontal="right" vertical="center" wrapText="1"/>
      <protection locked="0"/>
    </xf>
    <xf numFmtId="167" fontId="3" fillId="2" borderId="0" xfId="0" applyNumberFormat="1" applyFont="1" applyFill="1" applyAlignment="1" applyProtection="1">
      <alignment horizontal="right" vertical="center" wrapText="1"/>
      <protection locked="0"/>
    </xf>
    <xf numFmtId="0" fontId="9" fillId="0" borderId="0" xfId="0" applyFont="1" applyAlignment="1">
      <alignment wrapText="1"/>
    </xf>
    <xf numFmtId="164" fontId="4" fillId="4" borderId="1" xfId="0" applyNumberFormat="1" applyFont="1" applyFill="1" applyBorder="1" applyAlignment="1">
      <alignment horizontal="right" wrapText="1"/>
    </xf>
    <xf numFmtId="164" fontId="4" fillId="0" borderId="4" xfId="2" applyNumberFormat="1" applyFont="1" applyFill="1" applyBorder="1" applyAlignment="1" applyProtection="1">
      <alignment horizontal="right" wrapText="1"/>
      <protection locked="0"/>
    </xf>
    <xf numFmtId="164" fontId="4" fillId="0" borderId="14" xfId="2" applyNumberFormat="1" applyFont="1" applyFill="1" applyBorder="1" applyAlignment="1" applyProtection="1">
      <alignment horizontal="right" vertical="center" wrapText="1"/>
      <protection locked="0"/>
    </xf>
    <xf numFmtId="164" fontId="4" fillId="4" borderId="4" xfId="2" applyNumberFormat="1" applyFont="1" applyFill="1" applyBorder="1" applyAlignment="1" applyProtection="1">
      <alignment horizontal="right" vertical="center" wrapText="1"/>
      <protection locked="0"/>
    </xf>
    <xf numFmtId="0" fontId="3" fillId="2" borderId="2" xfId="0" applyFont="1" applyFill="1" applyBorder="1" applyAlignment="1">
      <alignment horizontal="right" vertical="center" wrapText="1"/>
    </xf>
    <xf numFmtId="44" fontId="3" fillId="2" borderId="2" xfId="2" applyFont="1" applyFill="1" applyBorder="1" applyAlignment="1">
      <alignment horizontal="right" vertical="center" wrapText="1"/>
    </xf>
    <xf numFmtId="164" fontId="3" fillId="2" borderId="0" xfId="2" applyNumberFormat="1" applyFont="1" applyFill="1" applyBorder="1" applyAlignment="1" applyProtection="1">
      <alignment horizontal="right" wrapText="1"/>
      <protection locked="0"/>
    </xf>
    <xf numFmtId="44" fontId="4" fillId="2" borderId="10" xfId="2" applyFont="1" applyFill="1" applyBorder="1" applyAlignment="1">
      <alignment horizontal="right" wrapText="1"/>
    </xf>
    <xf numFmtId="0" fontId="4" fillId="0" borderId="0" xfId="0" applyFont="1" applyAlignment="1">
      <alignment vertical="center" wrapText="1"/>
    </xf>
    <xf numFmtId="0" fontId="3" fillId="0" borderId="7" xfId="0" applyFont="1" applyBorder="1" applyAlignment="1">
      <alignment vertical="center" wrapText="1"/>
    </xf>
    <xf numFmtId="2" fontId="3" fillId="0" borderId="0" xfId="0" applyNumberFormat="1" applyFont="1" applyAlignment="1">
      <alignment vertical="center" wrapText="1"/>
    </xf>
    <xf numFmtId="0" fontId="3" fillId="0" borderId="0" xfId="0" applyFont="1" applyAlignment="1" applyProtection="1">
      <alignment vertical="center" wrapText="1"/>
      <protection locked="0"/>
    </xf>
    <xf numFmtId="0" fontId="3" fillId="0" borderId="6" xfId="0" applyFont="1" applyBorder="1" applyAlignment="1">
      <alignment vertical="center" wrapText="1"/>
    </xf>
    <xf numFmtId="164" fontId="3" fillId="2" borderId="2" xfId="2" applyNumberFormat="1" applyFont="1" applyFill="1" applyBorder="1" applyAlignment="1" applyProtection="1">
      <alignment horizontal="right" wrapText="1"/>
      <protection locked="0"/>
    </xf>
    <xf numFmtId="44" fontId="3" fillId="2" borderId="8" xfId="2" applyFont="1" applyFill="1" applyBorder="1" applyAlignment="1">
      <alignment horizontal="right" wrapText="1"/>
    </xf>
    <xf numFmtId="164" fontId="3" fillId="2" borderId="4" xfId="2" applyNumberFormat="1" applyFont="1" applyFill="1" applyBorder="1" applyAlignment="1" applyProtection="1">
      <alignment horizontal="right" wrapText="1"/>
      <protection locked="0"/>
    </xf>
    <xf numFmtId="44" fontId="3" fillId="2" borderId="3" xfId="2" applyFont="1" applyFill="1" applyBorder="1" applyAlignment="1">
      <alignment horizontal="right" wrapText="1"/>
    </xf>
    <xf numFmtId="44" fontId="4" fillId="2" borderId="15" xfId="2" applyFont="1" applyFill="1" applyBorder="1" applyAlignment="1">
      <alignment horizontal="right" vertical="center" wrapText="1"/>
    </xf>
    <xf numFmtId="0" fontId="17" fillId="0" borderId="0" xfId="4" applyBorder="1" applyAlignment="1"/>
    <xf numFmtId="0" fontId="3" fillId="2" borderId="7" xfId="0" applyFont="1" applyFill="1" applyBorder="1" applyAlignment="1">
      <alignment horizontal="right" vertical="center" wrapText="1"/>
    </xf>
    <xf numFmtId="2" fontId="3" fillId="2" borderId="0" xfId="0" applyNumberFormat="1" applyFont="1" applyFill="1" applyAlignment="1">
      <alignment horizontal="right" vertical="center" wrapText="1"/>
    </xf>
    <xf numFmtId="0" fontId="3" fillId="2" borderId="0" xfId="0" applyFont="1" applyFill="1" applyAlignment="1">
      <alignment horizontal="right" vertical="center" wrapText="1"/>
    </xf>
    <xf numFmtId="0" fontId="3" fillId="2" borderId="6" xfId="0" applyFont="1" applyFill="1" applyBorder="1" applyAlignment="1">
      <alignment horizontal="right" vertical="center" wrapText="1"/>
    </xf>
    <xf numFmtId="0" fontId="8" fillId="2" borderId="0" xfId="0" applyFont="1" applyFill="1" applyAlignment="1">
      <alignment horizontal="right" vertical="center" wrapText="1"/>
    </xf>
    <xf numFmtId="0" fontId="8" fillId="2" borderId="7" xfId="0" applyFont="1" applyFill="1" applyBorder="1" applyAlignment="1">
      <alignment horizontal="right" vertical="center" wrapText="1"/>
    </xf>
    <xf numFmtId="2" fontId="8" fillId="2" borderId="0" xfId="0" applyNumberFormat="1" applyFont="1" applyFill="1" applyAlignment="1">
      <alignment horizontal="right" vertical="center" wrapText="1"/>
    </xf>
    <xf numFmtId="167" fontId="8" fillId="2" borderId="0" xfId="0" applyNumberFormat="1" applyFont="1" applyFill="1" applyAlignment="1" applyProtection="1">
      <alignment horizontal="right" vertical="center" wrapText="1"/>
      <protection locked="0"/>
    </xf>
    <xf numFmtId="0" fontId="8" fillId="2" borderId="6" xfId="0" applyFont="1" applyFill="1" applyBorder="1" applyAlignment="1">
      <alignment horizontal="right" vertical="center" wrapText="1"/>
    </xf>
    <xf numFmtId="0" fontId="3" fillId="2" borderId="12" xfId="0" applyFont="1" applyFill="1" applyBorder="1" applyAlignment="1">
      <alignment horizontal="center" wrapText="1"/>
    </xf>
    <xf numFmtId="0" fontId="3" fillId="2" borderId="14" xfId="0" applyFont="1" applyFill="1" applyBorder="1" applyAlignment="1">
      <alignment horizontal="center" wrapText="1"/>
    </xf>
    <xf numFmtId="0" fontId="3" fillId="2" borderId="13" xfId="0" applyFont="1" applyFill="1" applyBorder="1" applyAlignment="1">
      <alignment horizontal="center" wrapText="1"/>
    </xf>
    <xf numFmtId="166" fontId="22" fillId="0" borderId="0" xfId="4" applyNumberFormat="1" applyFont="1" applyFill="1" applyBorder="1" applyAlignment="1">
      <alignment horizontal="center" vertical="center" wrapText="1"/>
    </xf>
    <xf numFmtId="0" fontId="22" fillId="0" borderId="0" xfId="4" applyNumberFormat="1" applyFont="1" applyAlignment="1">
      <alignment horizontal="center"/>
    </xf>
    <xf numFmtId="4" fontId="29" fillId="0" borderId="0" xfId="4" applyNumberFormat="1" applyFont="1" applyFill="1" applyBorder="1" applyAlignment="1">
      <alignment horizontal="center" vertical="center" wrapText="1"/>
    </xf>
    <xf numFmtId="0" fontId="29" fillId="0" borderId="0" xfId="4" applyNumberFormat="1" applyFont="1" applyFill="1" applyBorder="1" applyAlignment="1">
      <alignment horizontal="center" vertical="center" wrapText="1"/>
    </xf>
    <xf numFmtId="0" fontId="22" fillId="0" borderId="18" xfId="4" applyNumberFormat="1" applyFont="1" applyBorder="1" applyAlignment="1">
      <alignment horizontal="left"/>
    </xf>
    <xf numFmtId="0" fontId="29" fillId="0" borderId="20" xfId="4" applyNumberFormat="1" applyFont="1" applyFill="1" applyBorder="1" applyAlignment="1">
      <alignment horizontal="left" vertical="center" wrapText="1"/>
    </xf>
    <xf numFmtId="0" fontId="29" fillId="0" borderId="18" xfId="4" applyNumberFormat="1" applyFont="1" applyFill="1" applyBorder="1" applyAlignment="1">
      <alignment horizontal="right" vertical="center" wrapText="1"/>
    </xf>
    <xf numFmtId="0" fontId="29" fillId="0" borderId="18" xfId="4" applyNumberFormat="1" applyFont="1" applyFill="1" applyBorder="1" applyAlignment="1">
      <alignment horizontal="left" vertical="center" wrapText="1"/>
    </xf>
    <xf numFmtId="0" fontId="29" fillId="0" borderId="18" xfId="4" applyNumberFormat="1" applyFont="1" applyFill="1" applyBorder="1" applyAlignment="1">
      <alignment vertical="center" wrapText="1"/>
    </xf>
  </cellXfs>
  <cellStyles count="5">
    <cellStyle name="Monétaire" xfId="2" builtinId="4"/>
    <cellStyle name="Monétaire 2" xfId="3" xr:uid="{CB2407B0-AE52-E64D-968F-8E7F9E2EBB5B}"/>
    <cellStyle name="Normal" xfId="0" builtinId="0"/>
    <cellStyle name="Normal 2" xfId="1" xr:uid="{72A70849-CF23-394B-A2C8-FA01D5883D53}"/>
    <cellStyle name="Normal 3" xfId="4" xr:uid="{F99C8E46-A2C7-4740-89F9-9BFF792ECA8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 Id="rId5" Type="http://schemas.openxmlformats.org/officeDocument/2006/relationships/image" Target="../media/image5.tif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25400</xdr:colOff>
      <xdr:row>7</xdr:row>
      <xdr:rowOff>18415</xdr:rowOff>
    </xdr:from>
    <xdr:ext cx="2705100" cy="616585"/>
    <xdr:pic>
      <xdr:nvPicPr>
        <xdr:cNvPr id="3" name="Image 2">
          <a:extLst>
            <a:ext uri="{FF2B5EF4-FFF2-40B4-BE49-F238E27FC236}">
              <a16:creationId xmlns:a16="http://schemas.microsoft.com/office/drawing/2014/main" id="{6A6E1313-98C0-384B-AA91-1A01B137208C}"/>
            </a:ext>
          </a:extLst>
        </xdr:cNvPr>
        <xdr:cNvPicPr>
          <a:picLocks noChangeAspect="1"/>
        </xdr:cNvPicPr>
      </xdr:nvPicPr>
      <xdr:blipFill>
        <a:blip xmlns:r="http://schemas.openxmlformats.org/officeDocument/2006/relationships" r:embed="rId1"/>
        <a:stretch>
          <a:fillRect/>
        </a:stretch>
      </xdr:blipFill>
      <xdr:spPr>
        <a:xfrm>
          <a:off x="25400" y="1263015"/>
          <a:ext cx="2705100" cy="616585"/>
        </a:xfrm>
        <a:prstGeom prst="rect">
          <a:avLst/>
        </a:prstGeom>
      </xdr:spPr>
    </xdr:pic>
    <xdr:clientData/>
  </xdr:oneCellAnchor>
  <xdr:oneCellAnchor>
    <xdr:from>
      <xdr:col>1</xdr:col>
      <xdr:colOff>241300</xdr:colOff>
      <xdr:row>0</xdr:row>
      <xdr:rowOff>190501</xdr:rowOff>
    </xdr:from>
    <xdr:ext cx="1861921" cy="990600"/>
    <xdr:pic>
      <xdr:nvPicPr>
        <xdr:cNvPr id="4" name="Image 3">
          <a:extLst>
            <a:ext uri="{FF2B5EF4-FFF2-40B4-BE49-F238E27FC236}">
              <a16:creationId xmlns:a16="http://schemas.microsoft.com/office/drawing/2014/main" id="{4A230994-615C-6645-B0E6-CF06B984A365}"/>
            </a:ext>
          </a:extLst>
        </xdr:cNvPr>
        <xdr:cNvPicPr>
          <a:picLocks noChangeAspect="1"/>
        </xdr:cNvPicPr>
      </xdr:nvPicPr>
      <xdr:blipFill>
        <a:blip xmlns:r="http://schemas.openxmlformats.org/officeDocument/2006/relationships" r:embed="rId2"/>
        <a:stretch>
          <a:fillRect/>
        </a:stretch>
      </xdr:blipFill>
      <xdr:spPr>
        <a:xfrm>
          <a:off x="1066800" y="177801"/>
          <a:ext cx="1861921" cy="990600"/>
        </a:xfrm>
        <a:prstGeom prst="rect">
          <a:avLst/>
        </a:prstGeom>
      </xdr:spPr>
    </xdr:pic>
    <xdr:clientData/>
  </xdr:oneCellAnchor>
  <xdr:twoCellAnchor editAs="oneCell">
    <xdr:from>
      <xdr:col>1</xdr:col>
      <xdr:colOff>486693</xdr:colOff>
      <xdr:row>19</xdr:row>
      <xdr:rowOff>25400</xdr:rowOff>
    </xdr:from>
    <xdr:to>
      <xdr:col>1</xdr:col>
      <xdr:colOff>1977107</xdr:colOff>
      <xdr:row>26</xdr:row>
      <xdr:rowOff>4514</xdr:rowOff>
    </xdr:to>
    <xdr:pic>
      <xdr:nvPicPr>
        <xdr:cNvPr id="2" name="Image 1">
          <a:extLst>
            <a:ext uri="{FF2B5EF4-FFF2-40B4-BE49-F238E27FC236}">
              <a16:creationId xmlns:a16="http://schemas.microsoft.com/office/drawing/2014/main" id="{D3DE766C-EA05-BC44-8D9D-603B4D6ECB58}"/>
            </a:ext>
          </a:extLst>
        </xdr:cNvPr>
        <xdr:cNvPicPr>
          <a:picLocks noChangeAspect="1"/>
        </xdr:cNvPicPr>
      </xdr:nvPicPr>
      <xdr:blipFill>
        <a:blip xmlns:r="http://schemas.openxmlformats.org/officeDocument/2006/relationships" r:embed="rId3"/>
        <a:stretch>
          <a:fillRect/>
        </a:stretch>
      </xdr:blipFill>
      <xdr:spPr>
        <a:xfrm>
          <a:off x="677193" y="4419600"/>
          <a:ext cx="1490414" cy="1490414"/>
        </a:xfrm>
        <a:prstGeom prst="rect">
          <a:avLst/>
        </a:prstGeom>
      </xdr:spPr>
    </xdr:pic>
    <xdr:clientData/>
  </xdr:twoCellAnchor>
  <xdr:twoCellAnchor editAs="oneCell">
    <xdr:from>
      <xdr:col>1</xdr:col>
      <xdr:colOff>711200</xdr:colOff>
      <xdr:row>25</xdr:row>
      <xdr:rowOff>101600</xdr:rowOff>
    </xdr:from>
    <xdr:to>
      <xdr:col>1</xdr:col>
      <xdr:colOff>1765300</xdr:colOff>
      <xdr:row>31</xdr:row>
      <xdr:rowOff>66797</xdr:rowOff>
    </xdr:to>
    <xdr:pic>
      <xdr:nvPicPr>
        <xdr:cNvPr id="7" name="Image 6">
          <a:extLst>
            <a:ext uri="{FF2B5EF4-FFF2-40B4-BE49-F238E27FC236}">
              <a16:creationId xmlns:a16="http://schemas.microsoft.com/office/drawing/2014/main" id="{51D23BB2-5894-6341-86C2-50742F2F0BA1}"/>
            </a:ext>
          </a:extLst>
        </xdr:cNvPr>
        <xdr:cNvPicPr>
          <a:picLocks noChangeAspect="1"/>
        </xdr:cNvPicPr>
      </xdr:nvPicPr>
      <xdr:blipFill>
        <a:blip xmlns:r="http://schemas.openxmlformats.org/officeDocument/2006/relationships" r:embed="rId4"/>
        <a:stretch>
          <a:fillRect/>
        </a:stretch>
      </xdr:blipFill>
      <xdr:spPr>
        <a:xfrm>
          <a:off x="901700" y="5791200"/>
          <a:ext cx="1054100" cy="1260597"/>
        </a:xfrm>
        <a:prstGeom prst="rect">
          <a:avLst/>
        </a:prstGeom>
      </xdr:spPr>
    </xdr:pic>
    <xdr:clientData/>
  </xdr:twoCellAnchor>
  <xdr:twoCellAnchor editAs="oneCell">
    <xdr:from>
      <xdr:col>1</xdr:col>
      <xdr:colOff>787400</xdr:colOff>
      <xdr:row>12</xdr:row>
      <xdr:rowOff>76200</xdr:rowOff>
    </xdr:from>
    <xdr:to>
      <xdr:col>1</xdr:col>
      <xdr:colOff>1643203</xdr:colOff>
      <xdr:row>16</xdr:row>
      <xdr:rowOff>65720</xdr:rowOff>
    </xdr:to>
    <xdr:pic>
      <xdr:nvPicPr>
        <xdr:cNvPr id="5" name="Image 4">
          <a:extLst>
            <a:ext uri="{FF2B5EF4-FFF2-40B4-BE49-F238E27FC236}">
              <a16:creationId xmlns:a16="http://schemas.microsoft.com/office/drawing/2014/main" id="{04E913FE-D48F-4E49-9ADF-786EFDC833E9}"/>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977900" y="2667000"/>
          <a:ext cx="855803" cy="8531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olumes/Public%20M2V3/M2V3%20ARCHITECTES/ARCHITECTURE/07%20DOCUMENTATION/16%20CCTP%20DPGF%20Restructuration/DCE%20Bouxwiller/dpgf%2010%20Menuiserie%20exterieure%20alu.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1"/>
      <sheetName val="pdg"/>
      <sheetName val="CADRE"/>
      <sheetName val="RECAP"/>
    </sheetNames>
    <sheetDataSet>
      <sheetData sheetId="0">
        <row r="1">
          <cell r="A1" t="str">
            <v>Décomposition du Prix Global et Forfaitaire</v>
          </cell>
          <cell r="B1" t="e">
            <v>#NAME?</v>
          </cell>
          <cell r="F1" t="str">
            <v xml:space="preserve">de la </v>
          </cell>
        </row>
        <row r="2">
          <cell r="A2" t="str">
            <v>Devis Estimatif</v>
          </cell>
          <cell r="B2" t="e">
            <v>#NAME?</v>
          </cell>
          <cell r="F2" t="str">
            <v xml:space="preserve">du </v>
          </cell>
        </row>
        <row r="3">
          <cell r="A3" t="str">
            <v>Cadre de Décomposition du Prix Global et Forfaitaire</v>
          </cell>
          <cell r="B3" t="e">
            <v>#NAME?</v>
          </cell>
          <cell r="F3" t="str">
            <v xml:space="preserve">du </v>
          </cell>
        </row>
        <row r="4">
          <cell r="A4" t="str">
            <v>Cadre de Devis Estimatif</v>
          </cell>
          <cell r="B4" t="e">
            <v>#NAME?</v>
          </cell>
          <cell r="F4" t="str">
            <v xml:space="preserve">du </v>
          </cell>
        </row>
        <row r="8">
          <cell r="D8" t="str">
            <v>ND</v>
          </cell>
        </row>
        <row r="10">
          <cell r="D10">
            <v>1</v>
          </cell>
        </row>
        <row r="11">
          <cell r="D11">
            <v>2</v>
          </cell>
        </row>
        <row r="12">
          <cell r="D12">
            <v>3</v>
          </cell>
        </row>
        <row r="15">
          <cell r="D15">
            <v>4</v>
          </cell>
        </row>
        <row r="16">
          <cell r="D16">
            <v>2</v>
          </cell>
        </row>
        <row r="18">
          <cell r="D18">
            <v>2</v>
          </cell>
        </row>
        <row r="28">
          <cell r="D28">
            <v>1</v>
          </cell>
        </row>
        <row r="30">
          <cell r="D30" t="e">
            <v>#REF!</v>
          </cell>
        </row>
      </sheetData>
      <sheetData sheetId="1" refreshError="1"/>
      <sheetData sheetId="2"/>
      <sheetData sheetId="3">
        <row r="72">
          <cell r="D72" t="str">
            <v/>
          </cell>
        </row>
      </sheetData>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AD149-1EA7-F446-A9E6-875A5A263061}">
  <dimension ref="B1:IR42"/>
  <sheetViews>
    <sheetView showGridLines="0" view="pageLayout" zoomScaleNormal="100" workbookViewId="0">
      <selection activeCell="C25" sqref="C25"/>
    </sheetView>
  </sheetViews>
  <sheetFormatPr baseColWidth="10" defaultRowHeight="20" customHeight="1"/>
  <cols>
    <col min="1" max="1" width="2.5" style="63" customWidth="1"/>
    <col min="2" max="2" width="33.5" style="63" customWidth="1"/>
    <col min="3" max="3" width="46.33203125" style="66" customWidth="1"/>
    <col min="4" max="252" width="10.33203125" style="66" customWidth="1"/>
    <col min="253" max="257" width="10.33203125" style="63" customWidth="1"/>
    <col min="258" max="16384" width="10.83203125" style="63"/>
  </cols>
  <sheetData>
    <row r="1" spans="2:3" ht="17" customHeight="1">
      <c r="B1" s="64"/>
      <c r="C1" s="65" t="s">
        <v>15</v>
      </c>
    </row>
    <row r="2" spans="2:3" ht="17" customHeight="1">
      <c r="B2" s="165"/>
      <c r="C2" s="67" t="s">
        <v>16</v>
      </c>
    </row>
    <row r="3" spans="2:3" ht="17" customHeight="1">
      <c r="B3" s="165"/>
      <c r="C3" s="68" t="s">
        <v>17</v>
      </c>
    </row>
    <row r="4" spans="2:3" ht="17" customHeight="1">
      <c r="B4" s="165"/>
      <c r="C4" s="69" t="s">
        <v>57</v>
      </c>
    </row>
    <row r="5" spans="2:3" ht="17" customHeight="1">
      <c r="B5" s="165"/>
      <c r="C5" s="69" t="s">
        <v>18</v>
      </c>
    </row>
    <row r="6" spans="2:3" ht="17" customHeight="1">
      <c r="B6" s="64"/>
      <c r="C6" s="70" t="s">
        <v>19</v>
      </c>
    </row>
    <row r="7" spans="2:3" ht="17" customHeight="1">
      <c r="B7" s="165"/>
      <c r="C7" s="67" t="s">
        <v>20</v>
      </c>
    </row>
    <row r="8" spans="2:3" ht="17" customHeight="1">
      <c r="B8" s="165"/>
      <c r="C8" s="69" t="s">
        <v>21</v>
      </c>
    </row>
    <row r="9" spans="2:3" ht="17" customHeight="1">
      <c r="B9" s="165"/>
      <c r="C9" s="69" t="s">
        <v>18</v>
      </c>
    </row>
    <row r="10" spans="2:3" ht="17" customHeight="1">
      <c r="B10" s="165"/>
      <c r="C10" s="69" t="s">
        <v>22</v>
      </c>
    </row>
    <row r="11" spans="2:3" ht="17" customHeight="1">
      <c r="B11" s="165"/>
      <c r="C11" s="71" t="s">
        <v>23</v>
      </c>
    </row>
    <row r="12" spans="2:3" ht="17" customHeight="1">
      <c r="B12" s="64"/>
      <c r="C12" s="70" t="s">
        <v>52</v>
      </c>
    </row>
    <row r="13" spans="2:3" ht="17" customHeight="1">
      <c r="B13" s="165"/>
      <c r="C13" s="136" t="s">
        <v>60</v>
      </c>
    </row>
    <row r="14" spans="2:3" ht="17" customHeight="1">
      <c r="B14" s="165"/>
      <c r="C14" s="69" t="s">
        <v>61</v>
      </c>
    </row>
    <row r="15" spans="2:3" ht="17" customHeight="1">
      <c r="B15" s="165"/>
      <c r="C15" s="69" t="s">
        <v>62</v>
      </c>
    </row>
    <row r="16" spans="2:3" ht="17" customHeight="1">
      <c r="B16" s="165"/>
      <c r="C16" s="69" t="s">
        <v>63</v>
      </c>
    </row>
    <row r="17" spans="2:3" ht="17" customHeight="1">
      <c r="B17" s="165"/>
      <c r="C17" s="71" t="s">
        <v>64</v>
      </c>
    </row>
    <row r="18" spans="2:3" ht="17" customHeight="1">
      <c r="B18" s="64"/>
      <c r="C18" s="72" t="s">
        <v>24</v>
      </c>
    </row>
    <row r="19" spans="2:3" ht="40" customHeight="1">
      <c r="B19" s="64"/>
      <c r="C19" s="73"/>
    </row>
    <row r="20" spans="2:3" ht="17" customHeight="1">
      <c r="B20" s="64"/>
      <c r="C20" s="70" t="s">
        <v>25</v>
      </c>
    </row>
    <row r="21" spans="2:3" ht="17" customHeight="1">
      <c r="B21" s="165"/>
      <c r="C21" s="69" t="s">
        <v>29</v>
      </c>
    </row>
    <row r="22" spans="2:3" ht="17" customHeight="1">
      <c r="B22" s="165"/>
      <c r="C22" s="69" t="s">
        <v>30</v>
      </c>
    </row>
    <row r="23" spans="2:3" ht="17" customHeight="1">
      <c r="B23" s="165"/>
      <c r="C23" s="69" t="s">
        <v>31</v>
      </c>
    </row>
    <row r="24" spans="2:3" ht="17" customHeight="1">
      <c r="B24" s="165"/>
      <c r="C24" s="69" t="s">
        <v>32</v>
      </c>
    </row>
    <row r="25" spans="2:3" ht="17" customHeight="1">
      <c r="B25" s="165"/>
      <c r="C25" s="71" t="s">
        <v>58</v>
      </c>
    </row>
    <row r="26" spans="2:3" ht="17" customHeight="1">
      <c r="B26" s="64"/>
      <c r="C26" s="70" t="s">
        <v>26</v>
      </c>
    </row>
    <row r="27" spans="2:3" ht="17" customHeight="1">
      <c r="B27" s="165"/>
      <c r="C27" s="123" t="s">
        <v>53</v>
      </c>
    </row>
    <row r="28" spans="2:3" ht="17" customHeight="1">
      <c r="B28" s="165"/>
      <c r="C28" s="124" t="s">
        <v>54</v>
      </c>
    </row>
    <row r="29" spans="2:3" ht="17" customHeight="1">
      <c r="B29" s="165"/>
      <c r="C29" s="124" t="s">
        <v>55</v>
      </c>
    </row>
    <row r="30" spans="2:3" ht="17" customHeight="1">
      <c r="B30" s="165"/>
      <c r="C30" s="124" t="s">
        <v>56</v>
      </c>
    </row>
    <row r="31" spans="2:3" ht="17" customHeight="1">
      <c r="B31" s="64"/>
      <c r="C31" s="125" t="s">
        <v>66</v>
      </c>
    </row>
    <row r="32" spans="2:3" ht="17" customHeight="1">
      <c r="B32" s="64"/>
      <c r="C32" s="74" t="s">
        <v>27</v>
      </c>
    </row>
    <row r="33" spans="2:3" ht="32">
      <c r="B33" s="64"/>
      <c r="C33" s="75" t="s">
        <v>65</v>
      </c>
    </row>
    <row r="34" spans="2:3" ht="17" customHeight="1">
      <c r="B34" s="64"/>
      <c r="C34" s="69" t="s">
        <v>57</v>
      </c>
    </row>
    <row r="35" spans="2:3" ht="42">
      <c r="B35" s="64"/>
      <c r="C35" s="119" t="s">
        <v>28</v>
      </c>
    </row>
    <row r="36" spans="2:3" ht="40" customHeight="1">
      <c r="B36" s="64"/>
      <c r="C36" s="120" t="s">
        <v>67</v>
      </c>
    </row>
    <row r="37" spans="2:3" ht="17" customHeight="1">
      <c r="B37" s="64"/>
      <c r="C37" s="121" t="s">
        <v>68</v>
      </c>
    </row>
    <row r="38" spans="2:3" ht="50" customHeight="1">
      <c r="B38" s="64"/>
      <c r="C38" s="121"/>
    </row>
    <row r="39" spans="2:3" ht="17" customHeight="1">
      <c r="B39" s="64"/>
      <c r="C39" s="122"/>
    </row>
    <row r="40" spans="2:3" ht="17" customHeight="1">
      <c r="B40" s="64"/>
      <c r="C40" s="76" t="s">
        <v>59</v>
      </c>
    </row>
    <row r="41" spans="2:3" ht="16"/>
    <row r="42" spans="2:3" ht="16"/>
  </sheetData>
  <mergeCells count="5">
    <mergeCell ref="B2:B5"/>
    <mergeCell ref="B7:B11"/>
    <mergeCell ref="B13:B17"/>
    <mergeCell ref="B21:B25"/>
    <mergeCell ref="B27:B30"/>
  </mergeCells>
  <pageMargins left="0.7" right="0.7" top="0.5" bottom="0.5" header="0.3" footer="0.3"/>
  <pageSetup paperSize="9" orientation="portrait" useFirstPageNumber="1" horizontalDpi="0" verticalDpi="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C221B-B8D4-624A-883E-43ADBFF596DA}">
  <dimension ref="A1:F127"/>
  <sheetViews>
    <sheetView showGridLines="0" tabSelected="1" view="pageLayout" zoomScale="125" zoomScaleNormal="100" zoomScalePageLayoutView="125" workbookViewId="0">
      <selection activeCell="F1" activeCellId="4" sqref="A1:A1048576 B1:B1048576 C1:C1048576 D1:D1048576 F1:F1048576"/>
    </sheetView>
  </sheetViews>
  <sheetFormatPr baseColWidth="10" defaultRowHeight="16"/>
  <cols>
    <col min="1" max="1" width="6" style="8" customWidth="1"/>
    <col min="2" max="2" width="49.5" style="8" customWidth="1"/>
    <col min="3" max="3" width="3" style="8" customWidth="1"/>
    <col min="4" max="4" width="4.33203125" style="21" customWidth="1"/>
    <col min="5" max="6" width="9.6640625" style="8" customWidth="1"/>
    <col min="7" max="16384" width="10.83203125" style="8"/>
  </cols>
  <sheetData>
    <row r="1" spans="1:6">
      <c r="A1" s="1" t="s">
        <v>70</v>
      </c>
      <c r="B1" s="1" t="s">
        <v>71</v>
      </c>
    </row>
    <row r="2" spans="1:6" ht="5" customHeight="1">
      <c r="A2" s="3"/>
      <c r="B2" s="12"/>
      <c r="C2" s="5"/>
      <c r="D2" s="14"/>
      <c r="E2" s="5"/>
      <c r="F2" s="5"/>
    </row>
    <row r="3" spans="1:6">
      <c r="A3" s="6" t="s">
        <v>69</v>
      </c>
      <c r="B3" s="6" t="s">
        <v>1</v>
      </c>
      <c r="C3" s="52" t="s">
        <v>0</v>
      </c>
      <c r="D3" s="53" t="s">
        <v>2</v>
      </c>
      <c r="E3" s="54" t="s">
        <v>3</v>
      </c>
      <c r="F3" s="55" t="s">
        <v>4</v>
      </c>
    </row>
    <row r="4" spans="1:6" s="10" customFormat="1" ht="28" customHeight="1">
      <c r="A4" s="32" t="s">
        <v>72</v>
      </c>
      <c r="B4" s="32" t="s">
        <v>145</v>
      </c>
      <c r="C4" s="45"/>
      <c r="D4" s="48"/>
      <c r="E4" s="59"/>
      <c r="F4" s="33"/>
    </row>
    <row r="5" spans="1:6" s="10" customFormat="1" ht="10" customHeight="1">
      <c r="A5" s="32"/>
      <c r="B5" s="60" t="s">
        <v>13</v>
      </c>
      <c r="C5" s="45"/>
      <c r="D5" s="48"/>
      <c r="E5" s="59"/>
      <c r="F5" s="33"/>
    </row>
    <row r="6" spans="1:6" s="10" customFormat="1" ht="10" customHeight="1">
      <c r="A6" s="32"/>
      <c r="B6" s="60" t="s">
        <v>165</v>
      </c>
      <c r="C6" s="45"/>
      <c r="D6" s="48"/>
      <c r="E6" s="59"/>
      <c r="F6" s="33"/>
    </row>
    <row r="7" spans="1:6" s="10" customFormat="1" ht="10" customHeight="1">
      <c r="A7" s="32"/>
      <c r="B7" s="60" t="s">
        <v>146</v>
      </c>
      <c r="C7" s="45"/>
      <c r="D7" s="48"/>
      <c r="E7" s="59"/>
      <c r="F7" s="33"/>
    </row>
    <row r="8" spans="1:6" s="10" customFormat="1" ht="10" customHeight="1">
      <c r="A8" s="32"/>
      <c r="B8" s="60" t="s">
        <v>76</v>
      </c>
      <c r="C8" s="45"/>
      <c r="D8" s="48"/>
      <c r="E8" s="59"/>
      <c r="F8" s="33"/>
    </row>
    <row r="9" spans="1:6" s="10" customFormat="1" ht="10" customHeight="1">
      <c r="A9" s="32"/>
      <c r="B9" s="60" t="s">
        <v>77</v>
      </c>
      <c r="C9" s="45"/>
      <c r="D9" s="48"/>
      <c r="E9" s="59"/>
      <c r="F9" s="33"/>
    </row>
    <row r="10" spans="1:6" s="10" customFormat="1" ht="28" customHeight="1">
      <c r="A10" s="32" t="s">
        <v>122</v>
      </c>
      <c r="B10" s="138" t="s">
        <v>78</v>
      </c>
      <c r="C10" s="45" t="s">
        <v>5</v>
      </c>
      <c r="D10" s="16">
        <v>450</v>
      </c>
      <c r="E10" s="139"/>
      <c r="F10" s="30">
        <f>E10*D10</f>
        <v>0</v>
      </c>
    </row>
    <row r="11" spans="1:6" s="10" customFormat="1" ht="10" customHeight="1">
      <c r="A11" s="140"/>
      <c r="B11" s="141" t="s">
        <v>150</v>
      </c>
      <c r="C11" s="25"/>
      <c r="D11" s="16"/>
      <c r="E11" s="142"/>
      <c r="F11" s="143"/>
    </row>
    <row r="12" spans="1:6" s="10" customFormat="1" ht="28" customHeight="1">
      <c r="A12" s="32" t="s">
        <v>123</v>
      </c>
      <c r="B12" s="138" t="s">
        <v>79</v>
      </c>
      <c r="C12" s="45" t="s">
        <v>5</v>
      </c>
      <c r="D12" s="16">
        <v>350</v>
      </c>
      <c r="E12" s="139"/>
      <c r="F12" s="30">
        <f>E12*D12</f>
        <v>0</v>
      </c>
    </row>
    <row r="13" spans="1:6" s="10" customFormat="1" ht="10" customHeight="1">
      <c r="A13" s="32"/>
      <c r="B13" s="141" t="s">
        <v>171</v>
      </c>
      <c r="C13" s="45"/>
      <c r="D13" s="48"/>
      <c r="E13" s="128"/>
      <c r="F13" s="31"/>
    </row>
    <row r="14" spans="1:6" s="10" customFormat="1" ht="10">
      <c r="A14" s="18"/>
      <c r="B14" s="19"/>
      <c r="C14" s="46"/>
      <c r="D14" s="57"/>
      <c r="E14" s="11"/>
      <c r="F14" s="27"/>
    </row>
    <row r="15" spans="1:6">
      <c r="A15" s="6" t="s">
        <v>73</v>
      </c>
      <c r="B15" s="6" t="s">
        <v>120</v>
      </c>
      <c r="C15" s="49"/>
      <c r="D15" s="58"/>
      <c r="E15" s="50"/>
      <c r="F15" s="51"/>
    </row>
    <row r="16" spans="1:6" ht="28" customHeight="1">
      <c r="A16" s="32" t="s">
        <v>147</v>
      </c>
      <c r="B16" s="32" t="s">
        <v>121</v>
      </c>
      <c r="C16" s="166"/>
      <c r="D16" s="167"/>
      <c r="E16" s="168"/>
      <c r="F16" s="169"/>
    </row>
    <row r="17" spans="1:6" ht="12" customHeight="1">
      <c r="A17" s="13"/>
      <c r="B17" s="60" t="s">
        <v>13</v>
      </c>
      <c r="C17" s="166"/>
      <c r="D17" s="167"/>
      <c r="E17" s="168"/>
      <c r="F17" s="169"/>
    </row>
    <row r="18" spans="1:6" ht="10" customHeight="1">
      <c r="A18" s="13"/>
      <c r="B18" s="60" t="s">
        <v>166</v>
      </c>
      <c r="C18" s="44"/>
      <c r="D18" s="22"/>
      <c r="E18" s="7"/>
      <c r="F18" s="24"/>
    </row>
    <row r="19" spans="1:6" ht="10" customHeight="1">
      <c r="A19" s="13"/>
      <c r="B19" s="60" t="s">
        <v>124</v>
      </c>
      <c r="C19" s="44"/>
      <c r="D19" s="22"/>
      <c r="E19" s="7"/>
      <c r="F19" s="24"/>
    </row>
    <row r="20" spans="1:6" ht="10" customHeight="1">
      <c r="A20" s="13"/>
      <c r="B20" s="60" t="s">
        <v>132</v>
      </c>
      <c r="C20" s="44"/>
      <c r="D20" s="22"/>
      <c r="E20" s="7"/>
      <c r="F20" s="24"/>
    </row>
    <row r="21" spans="1:6" ht="10" customHeight="1">
      <c r="A21" s="13"/>
      <c r="B21" s="60" t="s">
        <v>133</v>
      </c>
      <c r="C21" s="44"/>
      <c r="D21" s="22"/>
      <c r="E21" s="7"/>
      <c r="F21" s="24"/>
    </row>
    <row r="22" spans="1:6" ht="10" customHeight="1">
      <c r="A22" s="13"/>
      <c r="B22" s="61" t="s">
        <v>134</v>
      </c>
      <c r="C22" s="44"/>
      <c r="D22" s="22"/>
      <c r="E22" s="7"/>
      <c r="F22" s="24"/>
    </row>
    <row r="23" spans="1:6" ht="10" customHeight="1">
      <c r="A23" s="13"/>
      <c r="B23" s="61" t="s">
        <v>135</v>
      </c>
      <c r="C23" s="44"/>
      <c r="D23" s="22"/>
      <c r="E23" s="7"/>
      <c r="F23" s="24"/>
    </row>
    <row r="24" spans="1:6" ht="10" customHeight="1">
      <c r="A24" s="13"/>
      <c r="B24" s="61" t="s">
        <v>136</v>
      </c>
      <c r="C24" s="44"/>
      <c r="D24" s="22"/>
      <c r="E24" s="7"/>
      <c r="F24" s="24"/>
    </row>
    <row r="25" spans="1:6" ht="10" customHeight="1">
      <c r="A25" s="13"/>
      <c r="B25" s="61" t="s">
        <v>137</v>
      </c>
      <c r="C25" s="44"/>
      <c r="D25" s="22"/>
      <c r="E25" s="7"/>
      <c r="F25" s="24"/>
    </row>
    <row r="26" spans="1:6" ht="10" customHeight="1">
      <c r="A26" s="13"/>
      <c r="B26" s="61" t="s">
        <v>138</v>
      </c>
      <c r="C26" s="44"/>
      <c r="D26" s="22"/>
      <c r="E26" s="7"/>
      <c r="F26" s="24"/>
    </row>
    <row r="27" spans="1:6" ht="10" customHeight="1">
      <c r="A27" s="13"/>
      <c r="B27" s="61" t="s">
        <v>139</v>
      </c>
      <c r="C27" s="44"/>
      <c r="D27" s="22"/>
      <c r="E27" s="7"/>
      <c r="F27" s="24"/>
    </row>
    <row r="28" spans="1:6" ht="10" customHeight="1">
      <c r="A28" s="13"/>
      <c r="B28" s="61" t="s">
        <v>140</v>
      </c>
      <c r="C28" s="44"/>
      <c r="D28" s="22"/>
      <c r="E28" s="7"/>
      <c r="F28" s="24"/>
    </row>
    <row r="29" spans="1:6" ht="10" customHeight="1">
      <c r="A29" s="13"/>
      <c r="B29" s="61" t="s">
        <v>141</v>
      </c>
      <c r="C29" s="44"/>
      <c r="D29" s="22"/>
      <c r="E29" s="7"/>
      <c r="F29" s="24"/>
    </row>
    <row r="30" spans="1:6" ht="10" customHeight="1">
      <c r="A30" s="13"/>
      <c r="B30" s="61" t="s">
        <v>142</v>
      </c>
      <c r="C30" s="44"/>
      <c r="D30" s="22"/>
      <c r="E30" s="7"/>
      <c r="F30" s="24"/>
    </row>
    <row r="31" spans="1:6" ht="10" customHeight="1">
      <c r="A31" s="13"/>
      <c r="B31" s="61" t="s">
        <v>143</v>
      </c>
      <c r="C31" s="44"/>
      <c r="D31" s="22"/>
      <c r="E31" s="7"/>
      <c r="F31" s="24"/>
    </row>
    <row r="32" spans="1:6" ht="10" customHeight="1">
      <c r="A32" s="13"/>
      <c r="B32" s="60" t="s">
        <v>125</v>
      </c>
      <c r="C32" s="44"/>
      <c r="D32" s="22"/>
      <c r="E32" s="7"/>
      <c r="F32" s="24"/>
    </row>
    <row r="33" spans="1:6" ht="10" customHeight="1">
      <c r="A33" s="13"/>
      <c r="B33" s="60" t="s">
        <v>126</v>
      </c>
      <c r="C33" s="44"/>
      <c r="D33" s="22"/>
      <c r="E33" s="7"/>
      <c r="F33" s="24"/>
    </row>
    <row r="34" spans="1:6" ht="10" customHeight="1">
      <c r="A34" s="13"/>
      <c r="B34" s="60" t="s">
        <v>127</v>
      </c>
      <c r="C34" s="44"/>
      <c r="D34" s="22"/>
      <c r="E34" s="7"/>
      <c r="F34" s="24"/>
    </row>
    <row r="35" spans="1:6" ht="22">
      <c r="A35" s="13"/>
      <c r="B35" s="60" t="s">
        <v>144</v>
      </c>
      <c r="C35" s="44"/>
      <c r="D35" s="22"/>
      <c r="E35" s="7"/>
      <c r="F35" s="24"/>
    </row>
    <row r="36" spans="1:6" ht="10" customHeight="1">
      <c r="A36" s="13"/>
      <c r="B36" s="60" t="s">
        <v>128</v>
      </c>
      <c r="C36" s="44"/>
      <c r="D36" s="22"/>
      <c r="E36" s="7"/>
      <c r="F36" s="24"/>
    </row>
    <row r="37" spans="1:6" ht="22">
      <c r="A37" s="13"/>
      <c r="B37" s="60" t="s">
        <v>129</v>
      </c>
      <c r="C37" s="44"/>
      <c r="D37" s="22"/>
      <c r="E37" s="7"/>
      <c r="F37" s="24"/>
    </row>
    <row r="38" spans="1:6" ht="10" customHeight="1">
      <c r="A38" s="13"/>
      <c r="B38" s="60" t="s">
        <v>130</v>
      </c>
      <c r="C38" s="44"/>
      <c r="D38" s="22"/>
      <c r="E38" s="7"/>
      <c r="F38" s="24"/>
    </row>
    <row r="39" spans="1:6" ht="10" customHeight="1">
      <c r="A39" s="13"/>
      <c r="B39" s="60" t="s">
        <v>131</v>
      </c>
      <c r="C39" s="44"/>
      <c r="D39" s="22"/>
      <c r="E39" s="7"/>
      <c r="F39" s="24"/>
    </row>
    <row r="40" spans="1:6" ht="12" customHeight="1">
      <c r="A40" s="13"/>
      <c r="B40" s="60" t="s">
        <v>90</v>
      </c>
      <c r="C40" s="44"/>
      <c r="D40" s="22"/>
      <c r="E40" s="7"/>
      <c r="F40" s="24"/>
    </row>
    <row r="41" spans="1:6" s="15" customFormat="1" ht="28" customHeight="1">
      <c r="A41" s="137"/>
      <c r="B41" s="146" t="s">
        <v>80</v>
      </c>
      <c r="C41" s="44"/>
      <c r="D41" s="22"/>
      <c r="E41" s="129"/>
      <c r="F41" s="28"/>
    </row>
    <row r="42" spans="1:6" s="15" customFormat="1" ht="28" customHeight="1">
      <c r="A42" s="32" t="s">
        <v>148</v>
      </c>
      <c r="B42" s="138" t="s">
        <v>78</v>
      </c>
      <c r="C42" s="45" t="s">
        <v>5</v>
      </c>
      <c r="D42" s="16">
        <v>450</v>
      </c>
      <c r="E42" s="139"/>
      <c r="F42" s="30">
        <f>E42*D42</f>
        <v>0</v>
      </c>
    </row>
    <row r="43" spans="1:6" s="15" customFormat="1" ht="10" customHeight="1">
      <c r="A43" s="140"/>
      <c r="B43" s="141" t="s">
        <v>151</v>
      </c>
      <c r="C43" s="25"/>
      <c r="D43" s="16"/>
      <c r="E43" s="142"/>
      <c r="F43" s="143"/>
    </row>
    <row r="44" spans="1:6" s="15" customFormat="1" ht="28" customHeight="1">
      <c r="A44" s="32" t="s">
        <v>149</v>
      </c>
      <c r="B44" s="138" t="s">
        <v>79</v>
      </c>
      <c r="C44" s="45" t="s">
        <v>5</v>
      </c>
      <c r="D44" s="16">
        <v>70</v>
      </c>
      <c r="E44" s="139"/>
      <c r="F44" s="30">
        <f>E44*D44</f>
        <v>0</v>
      </c>
    </row>
    <row r="45" spans="1:6" s="15" customFormat="1" ht="10" customHeight="1">
      <c r="A45" s="32"/>
      <c r="B45" s="141" t="s">
        <v>170</v>
      </c>
      <c r="C45" s="45"/>
      <c r="D45" s="16"/>
      <c r="E45" s="153"/>
      <c r="F45" s="31"/>
    </row>
    <row r="46" spans="1:6" s="15" customFormat="1" ht="10" customHeight="1">
      <c r="A46" s="137"/>
      <c r="B46" s="146"/>
      <c r="C46" s="44"/>
      <c r="D46" s="22"/>
      <c r="E46" s="129"/>
      <c r="F46" s="28"/>
    </row>
    <row r="47" spans="1:6" ht="15.75" customHeight="1">
      <c r="A47" s="6" t="s">
        <v>74</v>
      </c>
      <c r="B47" s="6" t="s">
        <v>75</v>
      </c>
      <c r="C47" s="49"/>
      <c r="D47" s="58"/>
      <c r="E47" s="131"/>
      <c r="F47" s="51"/>
    </row>
    <row r="48" spans="1:6" ht="28" customHeight="1">
      <c r="A48" s="32" t="s">
        <v>81</v>
      </c>
      <c r="B48" s="32" t="s">
        <v>82</v>
      </c>
      <c r="C48" s="45"/>
      <c r="D48" s="48"/>
      <c r="E48" s="128"/>
      <c r="F48" s="62"/>
    </row>
    <row r="49" spans="1:6" ht="10" customHeight="1">
      <c r="A49" s="32"/>
      <c r="B49" s="60" t="s">
        <v>13</v>
      </c>
      <c r="C49" s="45"/>
      <c r="D49" s="48"/>
      <c r="E49" s="128"/>
      <c r="F49" s="26"/>
    </row>
    <row r="50" spans="1:6" ht="10" customHeight="1">
      <c r="A50" s="32"/>
      <c r="B50" s="60" t="s">
        <v>96</v>
      </c>
      <c r="C50" s="45"/>
      <c r="D50" s="48"/>
      <c r="E50" s="128"/>
      <c r="F50" s="26"/>
    </row>
    <row r="51" spans="1:6" ht="10" customHeight="1">
      <c r="A51" s="32"/>
      <c r="B51" s="60" t="s">
        <v>84</v>
      </c>
      <c r="C51" s="45"/>
      <c r="D51" s="48"/>
      <c r="E51" s="128"/>
      <c r="F51" s="26"/>
    </row>
    <row r="52" spans="1:6" ht="10" customHeight="1">
      <c r="A52" s="32"/>
      <c r="B52" s="60" t="s">
        <v>85</v>
      </c>
      <c r="C52" s="45"/>
      <c r="D52" s="48"/>
      <c r="E52" s="128"/>
      <c r="F52" s="26"/>
    </row>
    <row r="53" spans="1:6" ht="10" customHeight="1">
      <c r="A53" s="32"/>
      <c r="B53" s="61" t="s">
        <v>86</v>
      </c>
      <c r="C53" s="45"/>
      <c r="D53" s="48"/>
      <c r="E53" s="128"/>
      <c r="F53" s="26"/>
    </row>
    <row r="54" spans="1:6" ht="10" customHeight="1">
      <c r="A54" s="32"/>
      <c r="B54" s="61" t="s">
        <v>87</v>
      </c>
      <c r="C54" s="45"/>
      <c r="D54" s="48"/>
      <c r="E54" s="128"/>
      <c r="F54" s="26"/>
    </row>
    <row r="55" spans="1:6" ht="10" customHeight="1">
      <c r="A55" s="32"/>
      <c r="B55" s="61" t="s">
        <v>88</v>
      </c>
      <c r="C55" s="45"/>
      <c r="D55" s="48"/>
      <c r="E55" s="128"/>
      <c r="F55" s="26"/>
    </row>
    <row r="56" spans="1:6" ht="10" customHeight="1">
      <c r="A56" s="32"/>
      <c r="B56" s="60" t="s">
        <v>89</v>
      </c>
      <c r="C56" s="45"/>
      <c r="D56" s="48"/>
      <c r="E56" s="128"/>
      <c r="F56" s="26"/>
    </row>
    <row r="57" spans="1:6" ht="10" customHeight="1">
      <c r="A57" s="32"/>
      <c r="B57" s="60" t="s">
        <v>90</v>
      </c>
      <c r="C57" s="45"/>
      <c r="D57" s="48"/>
      <c r="E57" s="128"/>
      <c r="F57" s="26"/>
    </row>
    <row r="58" spans="1:6" s="2" customFormat="1" ht="28" customHeight="1">
      <c r="A58" s="32"/>
      <c r="B58" s="146" t="s">
        <v>83</v>
      </c>
      <c r="C58" s="44"/>
      <c r="D58" s="22"/>
      <c r="E58" s="129"/>
      <c r="F58" s="28"/>
    </row>
    <row r="59" spans="1:6" s="2" customFormat="1" ht="28" customHeight="1">
      <c r="A59" s="32" t="s">
        <v>91</v>
      </c>
      <c r="B59" s="138" t="s">
        <v>78</v>
      </c>
      <c r="C59" s="175" t="s">
        <v>169</v>
      </c>
      <c r="D59" s="176"/>
      <c r="E59" s="176"/>
      <c r="F59" s="177"/>
    </row>
    <row r="60" spans="1:6" s="2" customFormat="1" ht="10" customHeight="1">
      <c r="A60" s="140"/>
      <c r="B60" s="141"/>
      <c r="C60" s="25"/>
      <c r="D60" s="16"/>
      <c r="E60" s="162"/>
      <c r="F60" s="163"/>
    </row>
    <row r="61" spans="1:6" s="2" customFormat="1" ht="28" customHeight="1">
      <c r="A61" s="32" t="s">
        <v>92</v>
      </c>
      <c r="B61" s="138" t="s">
        <v>79</v>
      </c>
      <c r="C61" s="175" t="s">
        <v>169</v>
      </c>
      <c r="D61" s="176"/>
      <c r="E61" s="176"/>
      <c r="F61" s="177"/>
    </row>
    <row r="62" spans="1:6" ht="10" customHeight="1">
      <c r="A62" s="32"/>
      <c r="B62" s="141" t="s">
        <v>172</v>
      </c>
      <c r="C62" s="45"/>
      <c r="D62" s="48"/>
      <c r="E62" s="128"/>
      <c r="F62" s="31"/>
    </row>
    <row r="63" spans="1:6" ht="28" customHeight="1">
      <c r="A63" s="32" t="s">
        <v>94</v>
      </c>
      <c r="B63" s="32" t="s">
        <v>95</v>
      </c>
      <c r="C63" s="45"/>
      <c r="D63" s="48"/>
      <c r="E63" s="128"/>
      <c r="F63" s="31"/>
    </row>
    <row r="64" spans="1:6" ht="10" customHeight="1">
      <c r="A64" s="32"/>
      <c r="B64" s="60" t="s">
        <v>13</v>
      </c>
      <c r="C64" s="45"/>
      <c r="D64" s="48"/>
      <c r="E64" s="128"/>
      <c r="F64" s="31"/>
    </row>
    <row r="65" spans="1:6" ht="10" customHeight="1">
      <c r="A65" s="32"/>
      <c r="B65" s="60" t="s">
        <v>173</v>
      </c>
      <c r="C65" s="45"/>
      <c r="D65" s="48"/>
      <c r="E65" s="128"/>
      <c r="F65" s="31"/>
    </row>
    <row r="66" spans="1:6" ht="10" customHeight="1">
      <c r="A66" s="32"/>
      <c r="B66" s="60" t="s">
        <v>97</v>
      </c>
      <c r="C66" s="45"/>
      <c r="D66" s="48"/>
      <c r="E66" s="128"/>
      <c r="F66" s="31"/>
    </row>
    <row r="67" spans="1:6" s="15" customFormat="1" ht="10" customHeight="1">
      <c r="A67" s="32"/>
      <c r="B67" s="60" t="s">
        <v>98</v>
      </c>
      <c r="C67" s="47"/>
      <c r="D67" s="56"/>
      <c r="E67" s="132"/>
      <c r="F67" s="29"/>
    </row>
    <row r="68" spans="1:6" s="15" customFormat="1" ht="10" customHeight="1">
      <c r="A68" s="32"/>
      <c r="B68" s="60" t="s">
        <v>100</v>
      </c>
      <c r="C68" s="47"/>
      <c r="D68" s="56"/>
      <c r="E68" s="132"/>
      <c r="F68" s="29"/>
    </row>
    <row r="69" spans="1:6" s="15" customFormat="1" ht="10" customHeight="1">
      <c r="A69" s="32"/>
      <c r="B69" s="61" t="s">
        <v>101</v>
      </c>
      <c r="C69" s="47"/>
      <c r="D69" s="56"/>
      <c r="E69" s="132"/>
      <c r="F69" s="29"/>
    </row>
    <row r="70" spans="1:6" s="15" customFormat="1" ht="10" customHeight="1">
      <c r="A70" s="32"/>
      <c r="B70" s="61" t="s">
        <v>102</v>
      </c>
      <c r="C70" s="47"/>
      <c r="D70" s="56"/>
      <c r="E70" s="132"/>
      <c r="F70" s="29"/>
    </row>
    <row r="71" spans="1:6" s="15" customFormat="1" ht="10" customHeight="1">
      <c r="A71" s="32"/>
      <c r="B71" s="61" t="s">
        <v>104</v>
      </c>
      <c r="C71" s="47"/>
      <c r="D71" s="56"/>
      <c r="E71" s="132"/>
      <c r="F71" s="29"/>
    </row>
    <row r="72" spans="1:6" s="15" customFormat="1" ht="10" customHeight="1">
      <c r="A72" s="32"/>
      <c r="B72" s="61" t="s">
        <v>103</v>
      </c>
      <c r="C72" s="47"/>
      <c r="D72" s="56"/>
      <c r="E72" s="132"/>
      <c r="F72" s="29"/>
    </row>
    <row r="73" spans="1:6" s="15" customFormat="1" ht="10" customHeight="1">
      <c r="A73" s="4"/>
      <c r="B73" s="61" t="s">
        <v>105</v>
      </c>
      <c r="C73" s="47"/>
      <c r="D73" s="56"/>
      <c r="E73" s="132"/>
      <c r="F73" s="29"/>
    </row>
    <row r="74" spans="1:6" s="15" customFormat="1" ht="52" customHeight="1">
      <c r="A74" s="4"/>
      <c r="B74" s="60" t="s">
        <v>106</v>
      </c>
      <c r="C74" s="47"/>
      <c r="D74" s="56"/>
      <c r="E74" s="132"/>
      <c r="F74" s="29"/>
    </row>
    <row r="75" spans="1:6" s="15" customFormat="1" ht="10" customHeight="1">
      <c r="A75" s="4"/>
      <c r="B75" s="60" t="s">
        <v>77</v>
      </c>
      <c r="C75" s="47"/>
      <c r="D75" s="56"/>
      <c r="E75" s="132"/>
      <c r="F75" s="29"/>
    </row>
    <row r="76" spans="1:6" s="15" customFormat="1" ht="28" customHeight="1">
      <c r="A76" s="4"/>
      <c r="B76" s="146" t="s">
        <v>99</v>
      </c>
      <c r="C76" s="44"/>
      <c r="D76" s="22"/>
      <c r="E76" s="129"/>
      <c r="F76" s="28"/>
    </row>
    <row r="77" spans="1:6" s="15" customFormat="1" ht="28" customHeight="1">
      <c r="A77" s="32" t="s">
        <v>107</v>
      </c>
      <c r="B77" s="138" t="s">
        <v>78</v>
      </c>
      <c r="C77" s="45" t="s">
        <v>5</v>
      </c>
      <c r="D77" s="16">
        <v>0</v>
      </c>
      <c r="E77" s="139"/>
      <c r="F77" s="30" t="s">
        <v>93</v>
      </c>
    </row>
    <row r="78" spans="1:6" s="15" customFormat="1" ht="10" customHeight="1">
      <c r="A78" s="140"/>
      <c r="B78" s="141"/>
      <c r="C78" s="25"/>
      <c r="D78" s="16"/>
      <c r="E78" s="142"/>
      <c r="F78" s="143"/>
    </row>
    <row r="79" spans="1:6" s="15" customFormat="1" ht="28" customHeight="1">
      <c r="A79" s="32" t="s">
        <v>108</v>
      </c>
      <c r="B79" s="138" t="s">
        <v>79</v>
      </c>
      <c r="C79" s="45" t="s">
        <v>5</v>
      </c>
      <c r="D79" s="16">
        <v>250</v>
      </c>
      <c r="E79" s="139"/>
      <c r="F79" s="30">
        <f>E79*D79</f>
        <v>0</v>
      </c>
    </row>
    <row r="80" spans="1:6" s="15" customFormat="1" ht="10" customHeight="1">
      <c r="A80" s="32"/>
      <c r="B80" s="141" t="s">
        <v>172</v>
      </c>
      <c r="C80" s="45"/>
      <c r="D80" s="48"/>
      <c r="E80" s="128"/>
      <c r="F80" s="31"/>
    </row>
    <row r="81" spans="1:6" s="15" customFormat="1" ht="10" customHeight="1">
      <c r="A81" s="4"/>
      <c r="B81" s="60"/>
      <c r="C81" s="47"/>
      <c r="D81" s="56"/>
      <c r="E81" s="132"/>
      <c r="F81" s="29"/>
    </row>
    <row r="82" spans="1:6" ht="15.75" customHeight="1">
      <c r="A82" s="6" t="s">
        <v>109</v>
      </c>
      <c r="B82" s="6" t="s">
        <v>110</v>
      </c>
      <c r="C82" s="49"/>
      <c r="D82" s="58"/>
      <c r="E82" s="131"/>
      <c r="F82" s="51"/>
    </row>
    <row r="83" spans="1:6" ht="28" customHeight="1">
      <c r="A83" s="32" t="s">
        <v>111</v>
      </c>
      <c r="B83" s="32" t="s">
        <v>157</v>
      </c>
      <c r="C83" s="45"/>
      <c r="D83" s="48"/>
      <c r="E83" s="128"/>
      <c r="F83" s="31"/>
    </row>
    <row r="84" spans="1:6" ht="10" customHeight="1">
      <c r="A84" s="155"/>
      <c r="B84" s="60" t="s">
        <v>13</v>
      </c>
      <c r="C84" s="156"/>
      <c r="D84" s="157"/>
      <c r="E84" s="158"/>
      <c r="F84" s="159"/>
    </row>
    <row r="85" spans="1:6" ht="10" customHeight="1">
      <c r="A85" s="155"/>
      <c r="B85" s="60" t="s">
        <v>158</v>
      </c>
      <c r="C85" s="156"/>
      <c r="D85" s="157"/>
      <c r="E85" s="158"/>
      <c r="F85" s="159"/>
    </row>
    <row r="86" spans="1:6" ht="10" customHeight="1">
      <c r="A86" s="155"/>
      <c r="B86" s="60" t="s">
        <v>159</v>
      </c>
      <c r="C86" s="156"/>
      <c r="D86" s="157"/>
      <c r="E86" s="158"/>
      <c r="F86" s="159"/>
    </row>
    <row r="87" spans="1:6" ht="10" customHeight="1">
      <c r="A87" s="155"/>
      <c r="B87" s="60" t="s">
        <v>160</v>
      </c>
      <c r="C87" s="156"/>
      <c r="D87" s="157"/>
      <c r="E87" s="158"/>
      <c r="F87" s="159"/>
    </row>
    <row r="88" spans="1:6" ht="10" customHeight="1">
      <c r="A88" s="155"/>
      <c r="B88" s="60" t="s">
        <v>161</v>
      </c>
      <c r="C88" s="156"/>
      <c r="D88" s="157"/>
      <c r="E88" s="158"/>
      <c r="F88" s="159"/>
    </row>
    <row r="89" spans="1:6" ht="10" customHeight="1">
      <c r="A89" s="155"/>
      <c r="B89" s="60" t="s">
        <v>162</v>
      </c>
      <c r="C89" s="156"/>
      <c r="D89" s="157"/>
      <c r="E89" s="158"/>
      <c r="F89" s="159"/>
    </row>
    <row r="90" spans="1:6" ht="10" customHeight="1">
      <c r="A90" s="155"/>
      <c r="B90" s="60" t="s">
        <v>77</v>
      </c>
      <c r="C90" s="156"/>
      <c r="D90" s="157"/>
      <c r="E90" s="158"/>
      <c r="F90" s="159"/>
    </row>
    <row r="91" spans="1:6" ht="28" customHeight="1">
      <c r="A91" s="32" t="s">
        <v>116</v>
      </c>
      <c r="B91" s="138" t="s">
        <v>78</v>
      </c>
      <c r="C91" s="45" t="s">
        <v>14</v>
      </c>
      <c r="D91" s="16">
        <v>125</v>
      </c>
      <c r="E91" s="139"/>
      <c r="F91" s="30">
        <f>E91*D91</f>
        <v>0</v>
      </c>
    </row>
    <row r="92" spans="1:6" ht="10" customHeight="1">
      <c r="A92" s="140"/>
      <c r="B92" s="141" t="s">
        <v>163</v>
      </c>
      <c r="C92" s="25"/>
      <c r="D92" s="16"/>
      <c r="E92" s="142"/>
      <c r="F92" s="143"/>
    </row>
    <row r="93" spans="1:6" ht="28" customHeight="1">
      <c r="A93" s="32" t="s">
        <v>117</v>
      </c>
      <c r="B93" s="138" t="s">
        <v>79</v>
      </c>
      <c r="C93" s="45" t="s">
        <v>14</v>
      </c>
      <c r="D93" s="16">
        <v>0</v>
      </c>
      <c r="E93" s="139"/>
      <c r="F93" s="154" t="s">
        <v>93</v>
      </c>
    </row>
    <row r="94" spans="1:6" ht="28" customHeight="1">
      <c r="A94" s="32" t="s">
        <v>152</v>
      </c>
      <c r="B94" s="32" t="s">
        <v>112</v>
      </c>
      <c r="C94" s="45"/>
      <c r="D94" s="48"/>
      <c r="E94" s="128"/>
      <c r="F94" s="31"/>
    </row>
    <row r="95" spans="1:6" s="10" customFormat="1" ht="11">
      <c r="A95" s="170"/>
      <c r="B95" s="60" t="s">
        <v>13</v>
      </c>
      <c r="C95" s="171"/>
      <c r="D95" s="172"/>
      <c r="E95" s="173"/>
      <c r="F95" s="174"/>
    </row>
    <row r="96" spans="1:6" s="10" customFormat="1" ht="10" customHeight="1">
      <c r="A96" s="170"/>
      <c r="B96" s="60" t="s">
        <v>113</v>
      </c>
      <c r="C96" s="171"/>
      <c r="D96" s="172"/>
      <c r="E96" s="173"/>
      <c r="F96" s="174"/>
    </row>
    <row r="97" spans="1:6" s="10" customFormat="1" ht="10" customHeight="1">
      <c r="A97" s="170"/>
      <c r="B97" s="60" t="s">
        <v>118</v>
      </c>
      <c r="C97" s="171"/>
      <c r="D97" s="172"/>
      <c r="E97" s="173"/>
      <c r="F97" s="174"/>
    </row>
    <row r="98" spans="1:6" s="10" customFormat="1" ht="10" customHeight="1">
      <c r="A98" s="170"/>
      <c r="B98" s="60" t="s">
        <v>167</v>
      </c>
      <c r="C98" s="171"/>
      <c r="D98" s="172"/>
      <c r="E98" s="173"/>
      <c r="F98" s="174"/>
    </row>
    <row r="99" spans="1:6" s="10" customFormat="1" ht="10" customHeight="1">
      <c r="A99" s="11"/>
      <c r="B99" s="60" t="s">
        <v>114</v>
      </c>
      <c r="C99" s="46"/>
      <c r="D99" s="57"/>
      <c r="E99" s="144"/>
      <c r="F99" s="27"/>
    </row>
    <row r="100" spans="1:6" ht="10" customHeight="1">
      <c r="A100" s="32"/>
      <c r="B100" s="60" t="s">
        <v>115</v>
      </c>
      <c r="C100" s="45"/>
      <c r="D100" s="48"/>
      <c r="E100" s="128"/>
      <c r="F100" s="31"/>
    </row>
    <row r="101" spans="1:6" s="2" customFormat="1" ht="10" customHeight="1">
      <c r="A101" s="13"/>
      <c r="B101" s="60" t="s">
        <v>77</v>
      </c>
      <c r="C101" s="44"/>
      <c r="D101" s="22"/>
      <c r="E101" s="145"/>
      <c r="F101" s="28"/>
    </row>
    <row r="102" spans="1:6" s="2" customFormat="1" ht="28" customHeight="1">
      <c r="A102" s="32" t="s">
        <v>153</v>
      </c>
      <c r="B102" s="138" t="s">
        <v>78</v>
      </c>
      <c r="C102" s="45" t="s">
        <v>14</v>
      </c>
      <c r="D102" s="16">
        <v>210</v>
      </c>
      <c r="E102" s="139"/>
      <c r="F102" s="30">
        <f>E102*D102</f>
        <v>0</v>
      </c>
    </row>
    <row r="103" spans="1:6" ht="10" customHeight="1">
      <c r="A103" s="140"/>
      <c r="B103" s="141" t="s">
        <v>164</v>
      </c>
      <c r="C103" s="25"/>
      <c r="D103" s="16"/>
      <c r="E103" s="160"/>
      <c r="F103" s="161"/>
    </row>
    <row r="104" spans="1:6" ht="10" customHeight="1">
      <c r="A104" s="140"/>
      <c r="B104" s="141"/>
      <c r="C104" s="25"/>
      <c r="D104" s="16"/>
      <c r="E104" s="153"/>
      <c r="F104" s="31"/>
    </row>
    <row r="105" spans="1:6" ht="10" customHeight="1">
      <c r="A105" s="140"/>
      <c r="B105" s="141"/>
      <c r="C105" s="25"/>
      <c r="D105" s="16"/>
      <c r="E105" s="153"/>
      <c r="F105" s="31"/>
    </row>
    <row r="106" spans="1:6" ht="28" customHeight="1">
      <c r="A106" s="32" t="s">
        <v>154</v>
      </c>
      <c r="B106" s="138" t="s">
        <v>79</v>
      </c>
      <c r="C106" s="45" t="s">
        <v>14</v>
      </c>
      <c r="D106" s="16">
        <v>205</v>
      </c>
      <c r="E106" s="139"/>
      <c r="F106" s="30">
        <f>E106*D106</f>
        <v>0</v>
      </c>
    </row>
    <row r="107" spans="1:6" s="10" customFormat="1" ht="10" customHeight="1">
      <c r="A107" s="11"/>
      <c r="B107" s="141" t="s">
        <v>164</v>
      </c>
      <c r="C107" s="46"/>
      <c r="D107" s="57"/>
      <c r="E107" s="144"/>
      <c r="F107" s="27"/>
    </row>
    <row r="108" spans="1:6" s="10" customFormat="1" ht="10" customHeight="1">
      <c r="A108" s="11"/>
      <c r="B108" s="141"/>
      <c r="C108" s="46"/>
      <c r="D108" s="57"/>
      <c r="E108" s="144"/>
      <c r="F108" s="27"/>
    </row>
    <row r="109" spans="1:6" s="10" customFormat="1" ht="10" customHeight="1">
      <c r="A109" s="11"/>
      <c r="B109" s="141"/>
      <c r="C109" s="46"/>
      <c r="D109" s="57"/>
      <c r="E109" s="144"/>
      <c r="F109" s="27"/>
    </row>
    <row r="110" spans="1:6" s="10" customFormat="1" ht="10" customHeight="1">
      <c r="A110" s="11"/>
      <c r="B110" s="141"/>
      <c r="C110" s="46"/>
      <c r="D110" s="57"/>
      <c r="E110" s="144"/>
      <c r="F110" s="27"/>
    </row>
    <row r="111" spans="1:6" s="10" customFormat="1" ht="10" customHeight="1">
      <c r="A111" s="11"/>
      <c r="B111" s="141"/>
      <c r="C111" s="46"/>
      <c r="D111" s="57"/>
      <c r="E111" s="144"/>
      <c r="F111" s="27"/>
    </row>
    <row r="112" spans="1:6" s="10" customFormat="1" ht="10" customHeight="1">
      <c r="A112" s="11"/>
      <c r="B112" s="141"/>
      <c r="C112" s="46"/>
      <c r="D112" s="57"/>
      <c r="E112" s="144"/>
      <c r="F112" s="11"/>
    </row>
    <row r="113" spans="1:6" s="10" customFormat="1" ht="10" customHeight="1" thickBot="1">
      <c r="A113" s="11"/>
      <c r="B113" s="141"/>
      <c r="C113" s="46"/>
      <c r="D113" s="57"/>
      <c r="E113" s="144"/>
      <c r="F113" s="11"/>
    </row>
    <row r="114" spans="1:6" s="2" customFormat="1" ht="28" customHeight="1" thickBot="1">
      <c r="A114" s="32"/>
      <c r="B114" s="34" t="s">
        <v>155</v>
      </c>
      <c r="C114" s="25"/>
      <c r="D114" s="16"/>
      <c r="E114" s="130"/>
      <c r="F114" s="147">
        <f>F91+F102</f>
        <v>0</v>
      </c>
    </row>
    <row r="115" spans="1:6" s="2" customFormat="1" ht="10" customHeight="1" thickBot="1">
      <c r="A115" s="32"/>
      <c r="B115" s="60"/>
      <c r="C115" s="44"/>
      <c r="D115" s="22"/>
      <c r="E115" s="129"/>
      <c r="F115" s="164"/>
    </row>
    <row r="116" spans="1:6" s="2" customFormat="1" ht="28" customHeight="1" thickBot="1">
      <c r="A116" s="32"/>
      <c r="B116" s="34" t="s">
        <v>156</v>
      </c>
      <c r="C116" s="25"/>
      <c r="D116" s="16"/>
      <c r="E116" s="130"/>
      <c r="F116" s="147">
        <f>F106</f>
        <v>0</v>
      </c>
    </row>
    <row r="117" spans="1:6" s="2" customFormat="1" ht="28" customHeight="1">
      <c r="A117" s="13"/>
      <c r="B117" s="35" t="s">
        <v>168</v>
      </c>
      <c r="C117" s="36"/>
      <c r="D117" s="37"/>
      <c r="E117" s="133"/>
      <c r="F117" s="126">
        <f>F42+F10+F114</f>
        <v>0</v>
      </c>
    </row>
    <row r="118" spans="1:6" s="2" customFormat="1" ht="14" customHeight="1">
      <c r="A118" s="13"/>
      <c r="B118" s="38" t="s">
        <v>12</v>
      </c>
      <c r="C118" s="40"/>
      <c r="D118" s="39"/>
      <c r="E118" s="134"/>
      <c r="F118" s="41">
        <f>F117*0.2</f>
        <v>0</v>
      </c>
    </row>
    <row r="119" spans="1:6" s="2" customFormat="1" ht="14.75" customHeight="1">
      <c r="A119" s="13"/>
      <c r="B119" s="17" t="s">
        <v>6</v>
      </c>
      <c r="C119" s="42"/>
      <c r="D119" s="43"/>
      <c r="E119" s="135"/>
      <c r="F119" s="127">
        <f>F118+F117</f>
        <v>0</v>
      </c>
    </row>
    <row r="120" spans="1:6" s="2" customFormat="1" ht="28" customHeight="1">
      <c r="A120" s="13"/>
      <c r="B120" s="35" t="s">
        <v>119</v>
      </c>
      <c r="C120" s="36"/>
      <c r="D120" s="37"/>
      <c r="E120" s="148" t="s">
        <v>11</v>
      </c>
      <c r="F120" s="126">
        <f>F116+F79+F44+F12</f>
        <v>0</v>
      </c>
    </row>
    <row r="121" spans="1:6" ht="14.75" customHeight="1">
      <c r="A121" s="32"/>
      <c r="B121" s="38" t="s">
        <v>12</v>
      </c>
      <c r="C121" s="40"/>
      <c r="D121" s="39"/>
      <c r="E121" s="149" t="s">
        <v>11</v>
      </c>
      <c r="F121" s="41">
        <f>F120*0.2</f>
        <v>0</v>
      </c>
    </row>
    <row r="122" spans="1:6" ht="14.75" customHeight="1">
      <c r="A122" s="7"/>
      <c r="B122" s="17" t="s">
        <v>6</v>
      </c>
      <c r="C122" s="42"/>
      <c r="D122" s="43"/>
      <c r="E122" s="150" t="s">
        <v>11</v>
      </c>
      <c r="F122" s="127">
        <f>F121+F120</f>
        <v>0</v>
      </c>
    </row>
    <row r="123" spans="1:6" s="2" customFormat="1" ht="28" customHeight="1">
      <c r="A123" s="13"/>
      <c r="B123" s="60"/>
      <c r="C123" s="151"/>
      <c r="D123" s="22"/>
      <c r="E123" s="129"/>
      <c r="F123" s="152"/>
    </row>
    <row r="124" spans="1:6" ht="14.75" customHeight="1">
      <c r="A124" s="3"/>
      <c r="B124" s="20" t="s">
        <v>7</v>
      </c>
      <c r="C124" s="9"/>
      <c r="D124" s="23"/>
      <c r="E124" s="9"/>
      <c r="F124" s="9"/>
    </row>
    <row r="125" spans="1:6">
      <c r="A125" s="3"/>
      <c r="B125" s="20" t="s">
        <v>8</v>
      </c>
      <c r="C125" s="9"/>
      <c r="D125" s="23"/>
      <c r="E125" s="9"/>
      <c r="F125" s="9"/>
    </row>
    <row r="126" spans="1:6">
      <c r="A126" s="3"/>
      <c r="B126" s="20" t="s">
        <v>9</v>
      </c>
      <c r="C126" s="9"/>
      <c r="D126" s="23"/>
      <c r="E126" s="9"/>
      <c r="F126" s="9"/>
    </row>
    <row r="127" spans="1:6">
      <c r="A127" s="3"/>
      <c r="B127" s="20" t="s">
        <v>10</v>
      </c>
      <c r="C127" s="2"/>
    </row>
  </sheetData>
  <sheetProtection algorithmName="SHA-512" hashValue="FWDU+nNffRX+ebk2fjUsctZVBpfKIvgl/pTxukg8GWgZ10WMOSpYLL5hRLe2zSpo3kI4ev8TIlDnWGv+3PgEpg==" saltValue="6uMzfLZ3SMIysnUKkAEbOA==" spinCount="100000" sheet="1" objects="1" scenarios="1"/>
  <mergeCells count="11">
    <mergeCell ref="C16:C17"/>
    <mergeCell ref="D16:D17"/>
    <mergeCell ref="E16:E17"/>
    <mergeCell ref="F16:F17"/>
    <mergeCell ref="A95:A98"/>
    <mergeCell ref="C95:C98"/>
    <mergeCell ref="D95:D98"/>
    <mergeCell ref="E95:E98"/>
    <mergeCell ref="F95:F98"/>
    <mergeCell ref="C59:F59"/>
    <mergeCell ref="C61:F61"/>
  </mergeCells>
  <phoneticPr fontId="15" type="noConversion"/>
  <pageMargins left="0.7" right="0.7" top="0.75" bottom="0.75" header="0.3" footer="0.3"/>
  <pageSetup paperSize="9" orientation="portrait" horizontalDpi="0" verticalDpi="0"/>
  <headerFooter>
    <oddHeader>&amp;L&amp;"Calibri (Corps),Normal"&amp;10 302 25 - DRFIP - 4 Place de la République - F - 67000 STRASBOURG</oddHeader>
    <oddFooter>&amp;L&amp;"Calibri (Corps),Normal"&amp;10Rénovation et réaménagement de bureaux en RDC et R+1
DPGF |LOT 06 - Revêtements de sol&amp;R&amp;"Calibri (Corps),Normal"&amp;10&amp;P/&amp;N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F9822-6B16-BA49-9987-44245E6CDD91}">
  <dimension ref="A1:IV50"/>
  <sheetViews>
    <sheetView showGridLines="0" view="pageLayout" zoomScaleNormal="100" workbookViewId="0">
      <selection activeCell="E47" sqref="E47"/>
    </sheetView>
  </sheetViews>
  <sheetFormatPr baseColWidth="10" defaultRowHeight="20" customHeight="1"/>
  <cols>
    <col min="1" max="1" width="1.83203125" style="77" customWidth="1"/>
    <col min="2" max="2" width="6.83203125" style="77" customWidth="1"/>
    <col min="3" max="3" width="18.5" style="77" customWidth="1"/>
    <col min="4" max="4" width="27.6640625" style="77" customWidth="1"/>
    <col min="5" max="5" width="4.83203125" style="77" bestFit="1" customWidth="1"/>
    <col min="6" max="6" width="5.6640625" style="77" bestFit="1" customWidth="1"/>
    <col min="7" max="7" width="6.83203125" style="77" customWidth="1"/>
    <col min="8" max="8" width="8" style="77" bestFit="1" customWidth="1"/>
    <col min="9" max="256" width="10.33203125" style="77" customWidth="1"/>
    <col min="257" max="16384" width="10.83203125" style="63"/>
  </cols>
  <sheetData>
    <row r="1" spans="1:8" ht="16" customHeight="1">
      <c r="B1" s="82" t="s">
        <v>51</v>
      </c>
      <c r="C1" s="83"/>
      <c r="D1" s="83"/>
      <c r="E1" s="84" t="str">
        <f>'PdG DPGF'!C36</f>
        <v>LOT 06</v>
      </c>
      <c r="F1" s="84"/>
      <c r="G1" s="84"/>
      <c r="H1" s="85"/>
    </row>
    <row r="2" spans="1:8" s="77" customFormat="1" ht="16" customHeight="1">
      <c r="A2" s="81"/>
      <c r="B2" s="86" t="str">
        <f>'PdG DPGF'!C34</f>
        <v>4 Place de la République</v>
      </c>
      <c r="C2" s="87"/>
      <c r="D2" s="87"/>
      <c r="E2" s="86" t="str">
        <f>'PdG DPGF'!C37</f>
        <v>REVÊTEMENTS DE SOL</v>
      </c>
      <c r="F2" s="87"/>
      <c r="G2" s="87"/>
      <c r="H2" s="85"/>
    </row>
    <row r="3" spans="1:8" s="77" customFormat="1" ht="16" customHeight="1">
      <c r="A3" s="81"/>
      <c r="B3" s="86"/>
      <c r="C3" s="87"/>
      <c r="D3" s="87"/>
      <c r="E3" s="87"/>
      <c r="F3" s="87"/>
      <c r="G3" s="87"/>
      <c r="H3" s="87"/>
    </row>
    <row r="4" spans="1:8" s="77" customFormat="1" ht="16" customHeight="1">
      <c r="A4" s="81"/>
      <c r="B4" s="86"/>
      <c r="C4" s="87"/>
      <c r="D4" s="87"/>
      <c r="E4" s="87"/>
      <c r="F4" s="87"/>
      <c r="G4" s="87"/>
      <c r="H4" s="87"/>
    </row>
    <row r="5" spans="1:8" s="77" customFormat="1" ht="16" customHeight="1">
      <c r="A5" s="81"/>
      <c r="B5" s="181" t="s">
        <v>50</v>
      </c>
      <c r="C5" s="181"/>
      <c r="D5" s="181"/>
      <c r="E5" s="88"/>
      <c r="F5" s="89"/>
      <c r="G5" s="180" t="s">
        <v>49</v>
      </c>
      <c r="H5" s="180"/>
    </row>
    <row r="6" spans="1:8" s="77" customFormat="1" ht="16" customHeight="1">
      <c r="A6" s="81"/>
      <c r="B6" s="181" t="s">
        <v>48</v>
      </c>
      <c r="C6" s="181"/>
      <c r="D6" s="181"/>
      <c r="E6" s="90"/>
      <c r="F6" s="91"/>
      <c r="G6" s="178" t="s">
        <v>47</v>
      </c>
      <c r="H6" s="178"/>
    </row>
    <row r="7" spans="1:8" s="77" customFormat="1" ht="16" customHeight="1">
      <c r="A7" s="81"/>
      <c r="B7" s="75"/>
      <c r="C7" s="93"/>
      <c r="D7" s="93"/>
      <c r="E7" s="90"/>
      <c r="F7" s="94"/>
      <c r="G7" s="92"/>
      <c r="H7" s="92"/>
    </row>
    <row r="8" spans="1:8" s="77" customFormat="1" ht="16" customHeight="1">
      <c r="A8" s="81"/>
      <c r="B8" s="75"/>
      <c r="C8" s="93"/>
      <c r="D8" s="93"/>
      <c r="E8" s="90"/>
      <c r="F8" s="94"/>
      <c r="G8" s="92"/>
      <c r="H8" s="92"/>
    </row>
    <row r="9" spans="1:8" s="77" customFormat="1" ht="16" customHeight="1">
      <c r="A9" s="81"/>
      <c r="B9" s="75"/>
      <c r="C9" s="93"/>
      <c r="D9" s="93"/>
      <c r="E9" s="90"/>
      <c r="F9" s="94"/>
      <c r="G9" s="92"/>
      <c r="H9" s="92"/>
    </row>
    <row r="10" spans="1:8" s="77" customFormat="1" ht="16" customHeight="1">
      <c r="A10" s="81"/>
      <c r="B10" s="95"/>
      <c r="C10" s="96" t="s">
        <v>45</v>
      </c>
      <c r="D10" s="185" t="s">
        <v>78</v>
      </c>
      <c r="E10" s="185"/>
      <c r="F10" s="185"/>
      <c r="G10" s="99"/>
      <c r="H10" s="99"/>
    </row>
    <row r="11" spans="1:8" s="77" customFormat="1" ht="16" customHeight="1">
      <c r="A11" s="81"/>
      <c r="B11" s="75"/>
      <c r="C11" s="93"/>
      <c r="D11" s="93"/>
      <c r="E11" s="91"/>
      <c r="F11" s="94"/>
      <c r="G11" s="92"/>
      <c r="H11" s="92"/>
    </row>
    <row r="12" spans="1:8" s="77" customFormat="1" ht="16" customHeight="1">
      <c r="A12" s="81"/>
      <c r="B12" s="95"/>
      <c r="C12" s="96" t="s">
        <v>46</v>
      </c>
      <c r="D12" s="186" t="s">
        <v>79</v>
      </c>
      <c r="E12" s="186"/>
      <c r="F12" s="186"/>
      <c r="G12" s="99"/>
      <c r="H12" s="99" t="s">
        <v>11</v>
      </c>
    </row>
    <row r="13" spans="1:8" s="77" customFormat="1" ht="16" customHeight="1">
      <c r="A13" s="81"/>
      <c r="B13" s="75"/>
      <c r="C13" s="93"/>
      <c r="D13" s="93"/>
      <c r="E13" s="90"/>
      <c r="F13" s="100"/>
      <c r="G13" s="92"/>
      <c r="H13" s="92"/>
    </row>
    <row r="14" spans="1:8" s="77" customFormat="1" ht="16" customHeight="1">
      <c r="A14" s="81"/>
      <c r="B14" s="95"/>
      <c r="C14" s="96"/>
      <c r="D14" s="96"/>
      <c r="E14" s="97"/>
      <c r="F14" s="98"/>
      <c r="G14" s="99"/>
      <c r="H14" s="99"/>
    </row>
    <row r="15" spans="1:8" s="77" customFormat="1" ht="16" customHeight="1">
      <c r="A15" s="81"/>
      <c r="B15" s="101"/>
      <c r="C15" s="93"/>
      <c r="D15" s="93"/>
      <c r="E15" s="91"/>
      <c r="F15" s="94"/>
      <c r="G15" s="92"/>
      <c r="H15" s="92"/>
    </row>
    <row r="16" spans="1:8" s="77" customFormat="1" ht="16" customHeight="1">
      <c r="A16" s="81"/>
      <c r="B16" s="102"/>
      <c r="C16" s="96"/>
      <c r="D16" s="96"/>
      <c r="E16" s="97"/>
      <c r="F16" s="98"/>
      <c r="G16" s="99"/>
      <c r="H16" s="99"/>
    </row>
    <row r="17" spans="1:8" s="77" customFormat="1" ht="16" customHeight="1">
      <c r="A17" s="81"/>
      <c r="B17" s="101"/>
      <c r="C17" s="93"/>
      <c r="D17" s="93"/>
      <c r="E17" s="90"/>
      <c r="F17" s="100"/>
      <c r="G17" s="92"/>
      <c r="H17" s="92"/>
    </row>
    <row r="18" spans="1:8" s="77" customFormat="1" ht="16" customHeight="1">
      <c r="A18" s="81"/>
      <c r="B18" s="102"/>
      <c r="C18" s="96"/>
      <c r="D18" s="96"/>
      <c r="E18" s="97"/>
      <c r="F18" s="98"/>
      <c r="G18" s="99"/>
      <c r="H18" s="99"/>
    </row>
    <row r="19" spans="1:8" s="77" customFormat="1" ht="16" customHeight="1">
      <c r="A19" s="81"/>
      <c r="B19" s="101"/>
      <c r="C19" s="103"/>
      <c r="D19" s="93"/>
      <c r="E19" s="90"/>
      <c r="F19" s="100"/>
      <c r="G19" s="92"/>
      <c r="H19" s="92"/>
    </row>
    <row r="20" spans="1:8" s="77" customFormat="1" ht="16" customHeight="1">
      <c r="A20" s="81"/>
      <c r="B20" s="101"/>
      <c r="C20" s="103"/>
      <c r="D20" s="93"/>
      <c r="E20" s="90"/>
      <c r="F20" s="100"/>
      <c r="G20" s="92"/>
      <c r="H20" s="92"/>
    </row>
    <row r="21" spans="1:8" s="77" customFormat="1" ht="16" customHeight="1">
      <c r="A21" s="81"/>
      <c r="B21" s="101"/>
      <c r="C21" s="93"/>
      <c r="D21" s="93"/>
      <c r="E21" s="104"/>
      <c r="F21" s="89"/>
      <c r="G21" s="105"/>
      <c r="H21" s="105"/>
    </row>
    <row r="22" spans="1:8" s="77" customFormat="1" ht="16" customHeight="1">
      <c r="A22" s="80"/>
      <c r="B22" s="96"/>
      <c r="C22" s="106" t="s">
        <v>44</v>
      </c>
      <c r="D22" s="106"/>
      <c r="E22" s="107"/>
      <c r="F22" s="108"/>
      <c r="G22" s="109"/>
      <c r="H22" s="109"/>
    </row>
    <row r="23" spans="1:8" s="77" customFormat="1" ht="16" customHeight="1">
      <c r="A23" s="80"/>
      <c r="B23" s="93"/>
      <c r="C23" s="88"/>
      <c r="D23" s="88"/>
      <c r="E23" s="104"/>
      <c r="F23" s="89"/>
      <c r="G23" s="105"/>
      <c r="H23" s="105"/>
    </row>
    <row r="24" spans="1:8" s="77" customFormat="1" ht="16" customHeight="1">
      <c r="A24" s="80"/>
      <c r="B24" s="96"/>
      <c r="C24" s="96" t="s">
        <v>43</v>
      </c>
      <c r="D24" s="184" t="s">
        <v>42</v>
      </c>
      <c r="E24" s="184"/>
      <c r="F24" s="184"/>
      <c r="G24" s="184"/>
      <c r="H24" s="184"/>
    </row>
    <row r="25" spans="1:8" s="77" customFormat="1" ht="16" customHeight="1">
      <c r="A25" s="80"/>
      <c r="B25" s="93"/>
      <c r="C25" s="183"/>
      <c r="D25" s="183"/>
      <c r="E25" s="104"/>
      <c r="F25" s="89"/>
      <c r="G25" s="105"/>
      <c r="H25" s="105"/>
    </row>
    <row r="26" spans="1:8" s="77" customFormat="1" ht="16" customHeight="1">
      <c r="A26" s="80"/>
      <c r="B26" s="93"/>
      <c r="C26" s="88"/>
      <c r="D26" s="88"/>
      <c r="E26" s="104"/>
      <c r="F26" s="89"/>
      <c r="G26" s="105"/>
      <c r="H26" s="105"/>
    </row>
    <row r="27" spans="1:8" s="77" customFormat="1" ht="16" customHeight="1">
      <c r="A27" s="80"/>
      <c r="B27" s="96"/>
      <c r="C27" s="96" t="s">
        <v>41</v>
      </c>
      <c r="D27" s="96"/>
      <c r="E27" s="107"/>
      <c r="F27" s="108"/>
      <c r="G27" s="109"/>
      <c r="H27" s="109"/>
    </row>
    <row r="28" spans="1:8" s="77" customFormat="1" ht="16" customHeight="1">
      <c r="A28" s="80"/>
      <c r="B28" s="93"/>
      <c r="C28" s="93"/>
      <c r="D28" s="93"/>
      <c r="E28" s="104"/>
      <c r="F28" s="89"/>
      <c r="G28" s="105"/>
      <c r="H28" s="105"/>
    </row>
    <row r="29" spans="1:8" s="77" customFormat="1" ht="16" customHeight="1">
      <c r="A29" s="80"/>
      <c r="B29" s="96"/>
      <c r="C29" s="96" t="s">
        <v>40</v>
      </c>
      <c r="D29" s="96"/>
      <c r="E29" s="107"/>
      <c r="F29" s="108"/>
      <c r="G29" s="109"/>
      <c r="H29" s="109"/>
    </row>
    <row r="30" spans="1:8" s="77" customFormat="1" ht="16" customHeight="1">
      <c r="A30" s="79"/>
      <c r="B30" s="110"/>
      <c r="C30" s="101"/>
      <c r="D30" s="101"/>
      <c r="E30" s="111"/>
      <c r="F30" s="100"/>
      <c r="G30" s="112"/>
      <c r="H30" s="113"/>
    </row>
    <row r="31" spans="1:8" s="77" customFormat="1" ht="16" customHeight="1">
      <c r="A31" s="79"/>
      <c r="B31" s="86"/>
      <c r="C31" s="86"/>
      <c r="D31" s="86"/>
      <c r="E31" s="86"/>
      <c r="F31" s="86"/>
      <c r="G31" s="86"/>
      <c r="H31" s="86"/>
    </row>
    <row r="32" spans="1:8" s="77" customFormat="1" ht="16" customHeight="1">
      <c r="A32" s="79"/>
      <c r="B32" s="114" t="s">
        <v>39</v>
      </c>
      <c r="C32" s="86"/>
      <c r="D32" s="86"/>
      <c r="E32" s="86"/>
      <c r="F32" s="86"/>
      <c r="G32" s="86"/>
      <c r="H32" s="86"/>
    </row>
    <row r="33" spans="1:8" s="77" customFormat="1" ht="16" customHeight="1">
      <c r="A33" s="79"/>
      <c r="B33" s="115"/>
      <c r="C33" s="115"/>
      <c r="D33" s="115"/>
      <c r="E33" s="115"/>
      <c r="F33" s="115"/>
      <c r="G33" s="115"/>
      <c r="H33" s="115"/>
    </row>
    <row r="34" spans="1:8" s="77" customFormat="1" ht="16" customHeight="1">
      <c r="A34" s="79"/>
      <c r="B34" s="116"/>
      <c r="C34" s="116"/>
      <c r="D34" s="116"/>
      <c r="E34" s="116"/>
      <c r="F34" s="116"/>
      <c r="G34" s="116"/>
      <c r="H34" s="116"/>
    </row>
    <row r="35" spans="1:8" s="77" customFormat="1" ht="16" customHeight="1">
      <c r="A35" s="79"/>
      <c r="B35" s="86"/>
      <c r="C35" s="86"/>
      <c r="D35" s="86"/>
      <c r="E35" s="86"/>
      <c r="F35" s="86"/>
      <c r="G35" s="86"/>
      <c r="H35" s="86"/>
    </row>
    <row r="36" spans="1:8" ht="16" customHeight="1">
      <c r="B36" s="84"/>
      <c r="C36" s="84"/>
      <c r="D36" s="84"/>
      <c r="E36" s="84"/>
      <c r="F36" s="84"/>
      <c r="G36" s="84"/>
      <c r="H36" s="84"/>
    </row>
    <row r="37" spans="1:8" ht="16" customHeight="1">
      <c r="B37" s="84"/>
      <c r="C37" s="84"/>
      <c r="D37" s="84"/>
      <c r="E37" s="84"/>
      <c r="F37" s="84"/>
      <c r="G37" s="84"/>
      <c r="H37" s="84"/>
    </row>
    <row r="38" spans="1:8" ht="16" customHeight="1">
      <c r="B38" s="182" t="s">
        <v>38</v>
      </c>
      <c r="C38" s="182"/>
      <c r="D38" s="117"/>
      <c r="E38" s="117"/>
      <c r="F38" s="117" t="s">
        <v>37</v>
      </c>
      <c r="G38" s="117"/>
      <c r="H38" s="117"/>
    </row>
    <row r="39" spans="1:8" ht="16" customHeight="1">
      <c r="B39" s="118"/>
      <c r="C39" s="118"/>
      <c r="D39" s="118"/>
      <c r="E39" s="118"/>
      <c r="F39" s="118"/>
      <c r="G39" s="118"/>
      <c r="H39" s="118"/>
    </row>
    <row r="40" spans="1:8" ht="16" customHeight="1">
      <c r="B40" s="118"/>
      <c r="C40" s="118"/>
      <c r="D40" s="118"/>
      <c r="E40" s="118"/>
      <c r="F40" s="118"/>
      <c r="G40" s="118"/>
      <c r="H40" s="118"/>
    </row>
    <row r="41" spans="1:8" ht="16" customHeight="1">
      <c r="B41" s="84"/>
      <c r="C41" s="84"/>
      <c r="D41" s="84"/>
      <c r="E41" s="179" t="s">
        <v>36</v>
      </c>
      <c r="F41" s="179"/>
      <c r="G41" s="179"/>
      <c r="H41" s="179"/>
    </row>
    <row r="42" spans="1:8" ht="16" customHeight="1">
      <c r="B42" s="84"/>
      <c r="C42" s="84"/>
      <c r="D42" s="84"/>
      <c r="E42" s="179" t="s">
        <v>35</v>
      </c>
      <c r="F42" s="179"/>
      <c r="G42" s="179"/>
      <c r="H42" s="179"/>
    </row>
    <row r="43" spans="1:8" ht="16" customHeight="1">
      <c r="B43" s="84"/>
      <c r="C43" s="84"/>
      <c r="D43" s="84"/>
      <c r="E43" s="179" t="s">
        <v>34</v>
      </c>
      <c r="F43" s="179"/>
      <c r="G43" s="179"/>
      <c r="H43" s="179"/>
    </row>
    <row r="44" spans="1:8" ht="16" customHeight="1">
      <c r="B44" s="84"/>
      <c r="C44" s="84"/>
      <c r="D44" s="84"/>
      <c r="E44" s="179" t="s">
        <v>33</v>
      </c>
      <c r="F44" s="179"/>
      <c r="G44" s="179"/>
      <c r="H44" s="179"/>
    </row>
    <row r="45" spans="1:8" ht="16" customHeight="1">
      <c r="B45" s="84"/>
      <c r="C45" s="84"/>
      <c r="D45" s="84"/>
      <c r="E45" s="84"/>
      <c r="F45" s="84"/>
      <c r="G45" s="84"/>
      <c r="H45" s="84"/>
    </row>
    <row r="46" spans="1:8" ht="16" customHeight="1">
      <c r="B46" s="78"/>
      <c r="C46" s="78"/>
      <c r="D46" s="78"/>
      <c r="E46" s="78"/>
      <c r="F46" s="78"/>
      <c r="G46" s="78"/>
      <c r="H46" s="78"/>
    </row>
    <row r="47" spans="1:8" ht="20" customHeight="1">
      <c r="B47" s="78"/>
      <c r="C47" s="78"/>
      <c r="D47" s="78"/>
      <c r="E47" s="78"/>
      <c r="F47" s="78"/>
      <c r="G47" s="78"/>
      <c r="H47" s="78"/>
    </row>
    <row r="48" spans="1:8" ht="20" customHeight="1">
      <c r="B48" s="78"/>
      <c r="C48" s="78"/>
      <c r="D48" s="78"/>
      <c r="E48" s="78"/>
      <c r="F48" s="78"/>
      <c r="G48" s="78"/>
      <c r="H48" s="78"/>
    </row>
    <row r="49" spans="2:8" ht="20" customHeight="1">
      <c r="B49" s="78"/>
      <c r="C49" s="78"/>
      <c r="D49" s="78"/>
      <c r="E49" s="78"/>
      <c r="F49" s="78"/>
      <c r="G49" s="78"/>
      <c r="H49" s="78"/>
    </row>
    <row r="50" spans="2:8" ht="20" customHeight="1">
      <c r="B50" s="78"/>
      <c r="C50" s="78"/>
      <c r="D50" s="78"/>
      <c r="E50" s="78"/>
      <c r="F50" s="78"/>
      <c r="G50" s="78"/>
      <c r="H50" s="78"/>
    </row>
  </sheetData>
  <mergeCells count="13">
    <mergeCell ref="G6:H6"/>
    <mergeCell ref="E43:H43"/>
    <mergeCell ref="E44:H44"/>
    <mergeCell ref="G5:H5"/>
    <mergeCell ref="B5:D5"/>
    <mergeCell ref="B38:C38"/>
    <mergeCell ref="B6:D6"/>
    <mergeCell ref="E41:H41"/>
    <mergeCell ref="E42:H42"/>
    <mergeCell ref="C25:D25"/>
    <mergeCell ref="D24:H24"/>
    <mergeCell ref="D10:F10"/>
    <mergeCell ref="D12:F12"/>
  </mergeCells>
  <pageMargins left="0.78740149736404419" right="0.78740149736404419" top="0.78740149736404419" bottom="0.78740149736404419" header="0.39370083808898926" footer="0.39370083808898926"/>
  <pageSetup paperSize="9" orientation="portrait" useFirstPageNumber="1" horizontalDpi="0" verticalDpi="0"/>
  <headerFooter alignWithMargins="0">
    <oddFooter>&amp;Rp 3/3</oddFoot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3</vt:i4>
      </vt:variant>
      <vt:variant>
        <vt:lpstr>Plages nommées</vt:lpstr>
      </vt:variant>
      <vt:variant>
        <vt:i4>2</vt:i4>
      </vt:variant>
    </vt:vector>
  </HeadingPairs>
  <TitlesOfParts>
    <vt:vector size="5" baseType="lpstr">
      <vt:lpstr>PdG DPGF</vt:lpstr>
      <vt:lpstr>LOT 06 Revêtement de sol</vt:lpstr>
      <vt:lpstr>RECAP</vt:lpstr>
      <vt:lpstr>'PdG DPGF'!Zone_d_impression</vt:lpstr>
      <vt:lpstr>RECAP!Zone_d_impression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Marie-Carmen Martin</dc:creator>
  <cp:lastModifiedBy>Marc Trichot</cp:lastModifiedBy>
  <cp:lastPrinted>2025-06-24T14:45:04Z</cp:lastPrinted>
  <dcterms:created xsi:type="dcterms:W3CDTF">2022-02-26T07:42:08Z</dcterms:created>
  <dcterms:modified xsi:type="dcterms:W3CDTF">2025-07-01T13:17:48Z</dcterms:modified>
</cp:coreProperties>
</file>